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Zeeshan BKUP (MRS) 03 FEB 2025\E\share\ALI BACK UP CURRENT 01-01-2021\Shalamar DD 2026\Shalamar Dry Docking Tender\"/>
    </mc:Choice>
  </mc:AlternateContent>
  <bookViews>
    <workbookView xWindow="0" yWindow="0" windowWidth="21600" windowHeight="9735"/>
  </bookViews>
  <sheets>
    <sheet name="Shalamar Repair's Specification" sheetId="1" r:id="rId1"/>
    <sheet name="Summary" sheetId="2" r:id="rId2"/>
  </sheets>
  <definedNames>
    <definedName name="_xlnm._FilterDatabase" localSheetId="0" hidden="1">'Shalamar Repair''s Specification'!$A$7:$H$219</definedName>
    <definedName name="_xlnm.Print_Area" localSheetId="0">'Shalamar Repair''s Specification'!$A$1:$J$643</definedName>
    <definedName name="_xlnm.Print_Titles" localSheetId="0">'Shalamar Repair''s Specification'!$7:$7</definedName>
  </definedNames>
  <calcPr calcId="152511"/>
</workbook>
</file>

<file path=xl/calcChain.xml><?xml version="1.0" encoding="utf-8"?>
<calcChain xmlns="http://schemas.openxmlformats.org/spreadsheetml/2006/main">
  <c r="C18" i="2" l="1"/>
  <c r="B18" i="2"/>
  <c r="C17" i="2"/>
  <c r="B17" i="2"/>
  <c r="C16" i="2"/>
  <c r="B16" i="2"/>
  <c r="C15" i="2"/>
  <c r="B15" i="2"/>
  <c r="C14" i="2"/>
  <c r="B14" i="2"/>
  <c r="C13" i="2"/>
  <c r="B13" i="2"/>
  <c r="B12" i="2"/>
  <c r="C11" i="2"/>
  <c r="B11" i="2"/>
  <c r="C10" i="2"/>
  <c r="B10" i="2"/>
  <c r="C9" i="2"/>
  <c r="C8" i="2"/>
  <c r="B9" i="2"/>
  <c r="B8" i="2"/>
  <c r="C7" i="2"/>
  <c r="C6" i="2"/>
  <c r="B7" i="2"/>
  <c r="B6" i="2"/>
  <c r="B5" i="2"/>
  <c r="I639" i="1"/>
  <c r="J639" i="1" s="1"/>
  <c r="I641" i="1"/>
  <c r="J641" i="1" s="1"/>
  <c r="I637" i="1"/>
  <c r="J637" i="1" s="1"/>
  <c r="I635" i="1"/>
  <c r="J635" i="1" s="1"/>
  <c r="I633" i="1"/>
  <c r="J633" i="1" s="1"/>
  <c r="I631" i="1"/>
  <c r="J631" i="1" s="1"/>
  <c r="I629" i="1"/>
  <c r="J629" i="1" s="1"/>
  <c r="I627" i="1"/>
  <c r="J627" i="1" s="1"/>
  <c r="I625" i="1"/>
  <c r="J625" i="1" s="1"/>
  <c r="I623" i="1"/>
  <c r="J623" i="1" s="1"/>
  <c r="I621" i="1"/>
  <c r="J621" i="1" s="1"/>
  <c r="I619" i="1"/>
  <c r="J619" i="1" s="1"/>
  <c r="I617" i="1"/>
  <c r="J617" i="1" s="1"/>
  <c r="I613" i="1"/>
  <c r="J613" i="1" s="1"/>
  <c r="I611" i="1"/>
  <c r="J611" i="1" s="1"/>
  <c r="I609" i="1"/>
  <c r="J609" i="1" s="1"/>
  <c r="I607" i="1"/>
  <c r="J607" i="1" s="1"/>
  <c r="I605" i="1"/>
  <c r="J605" i="1" s="1"/>
  <c r="I603" i="1"/>
  <c r="J603" i="1" s="1"/>
  <c r="I601" i="1"/>
  <c r="J601" i="1" s="1"/>
  <c r="I599" i="1"/>
  <c r="J599" i="1" s="1"/>
  <c r="I597" i="1"/>
  <c r="J597" i="1" s="1"/>
  <c r="I595" i="1"/>
  <c r="J595" i="1" s="1"/>
  <c r="I593" i="1"/>
  <c r="J593" i="1" s="1"/>
  <c r="I591" i="1"/>
  <c r="J591" i="1" s="1"/>
  <c r="I589" i="1"/>
  <c r="J589" i="1" s="1"/>
  <c r="I587" i="1"/>
  <c r="J587" i="1" s="1"/>
  <c r="I585" i="1"/>
  <c r="J585" i="1" s="1"/>
  <c r="I583" i="1"/>
  <c r="J583" i="1" s="1"/>
  <c r="I581" i="1"/>
  <c r="J581" i="1" s="1"/>
  <c r="I579" i="1"/>
  <c r="J579" i="1" s="1"/>
  <c r="I577" i="1"/>
  <c r="J577" i="1" s="1"/>
  <c r="I575" i="1"/>
  <c r="J575" i="1" s="1"/>
  <c r="I573" i="1"/>
  <c r="J573" i="1" s="1"/>
  <c r="I571" i="1"/>
  <c r="J571" i="1" s="1"/>
  <c r="I569" i="1"/>
  <c r="J569" i="1" s="1"/>
  <c r="I567" i="1"/>
  <c r="J567" i="1" s="1"/>
  <c r="I565" i="1"/>
  <c r="J565" i="1" s="1"/>
  <c r="I563" i="1"/>
  <c r="J563" i="1" s="1"/>
  <c r="I561" i="1"/>
  <c r="J561" i="1" s="1"/>
  <c r="I559" i="1"/>
  <c r="J559" i="1" s="1"/>
  <c r="I557" i="1"/>
  <c r="J557" i="1" s="1"/>
  <c r="I554" i="1"/>
  <c r="J554" i="1" s="1"/>
  <c r="I552" i="1"/>
  <c r="J552" i="1" s="1"/>
  <c r="I550" i="1"/>
  <c r="J550" i="1" s="1"/>
  <c r="I548" i="1"/>
  <c r="J548" i="1" s="1"/>
  <c r="I546" i="1"/>
  <c r="J546" i="1" s="1"/>
  <c r="I544" i="1"/>
  <c r="J544" i="1" s="1"/>
  <c r="I542" i="1"/>
  <c r="J542" i="1" s="1"/>
  <c r="I540" i="1"/>
  <c r="J540" i="1" s="1"/>
  <c r="I538" i="1"/>
  <c r="J538" i="1" s="1"/>
  <c r="I536" i="1"/>
  <c r="J536" i="1" s="1"/>
  <c r="I531" i="1"/>
  <c r="J531" i="1" s="1"/>
  <c r="I529" i="1"/>
  <c r="J529" i="1" s="1"/>
  <c r="I527" i="1"/>
  <c r="J527" i="1" s="1"/>
  <c r="I525" i="1"/>
  <c r="J525" i="1" s="1"/>
  <c r="I523" i="1"/>
  <c r="J523" i="1" s="1"/>
  <c r="I521" i="1"/>
  <c r="J521" i="1" s="1"/>
  <c r="I519" i="1"/>
  <c r="J519" i="1" s="1"/>
  <c r="I517" i="1"/>
  <c r="J517" i="1" s="1"/>
  <c r="I515" i="1"/>
  <c r="J515" i="1" s="1"/>
  <c r="I513" i="1"/>
  <c r="J513" i="1" s="1"/>
  <c r="I511" i="1"/>
  <c r="J511" i="1" s="1"/>
  <c r="I509" i="1"/>
  <c r="J509" i="1" s="1"/>
  <c r="I507" i="1"/>
  <c r="J507" i="1" s="1"/>
  <c r="I505" i="1"/>
  <c r="J505" i="1" s="1"/>
  <c r="I503" i="1"/>
  <c r="J503" i="1" s="1"/>
  <c r="I501" i="1"/>
  <c r="J501" i="1" s="1"/>
  <c r="I499" i="1"/>
  <c r="J499" i="1" s="1"/>
  <c r="I497" i="1"/>
  <c r="J497" i="1" s="1"/>
  <c r="I495" i="1"/>
  <c r="J495" i="1" s="1"/>
  <c r="I493" i="1"/>
  <c r="J493" i="1" s="1"/>
  <c r="I491" i="1"/>
  <c r="J491" i="1" s="1"/>
  <c r="I489" i="1"/>
  <c r="J489" i="1" s="1"/>
  <c r="I487" i="1"/>
  <c r="J487" i="1" s="1"/>
  <c r="I485" i="1"/>
  <c r="J485" i="1" s="1"/>
  <c r="I483" i="1"/>
  <c r="J483" i="1" s="1"/>
  <c r="I481" i="1"/>
  <c r="J481" i="1" s="1"/>
  <c r="I479" i="1"/>
  <c r="J479" i="1" s="1"/>
  <c r="I477" i="1"/>
  <c r="J477" i="1" s="1"/>
  <c r="I473" i="1"/>
  <c r="J473" i="1" s="1"/>
  <c r="I471" i="1"/>
  <c r="J471" i="1" s="1"/>
  <c r="I469" i="1"/>
  <c r="J469" i="1" s="1"/>
  <c r="I467" i="1"/>
  <c r="J467" i="1" s="1"/>
  <c r="I465" i="1"/>
  <c r="J465" i="1" s="1"/>
  <c r="I463" i="1"/>
  <c r="J463" i="1" s="1"/>
  <c r="I461" i="1"/>
  <c r="J461" i="1" s="1"/>
  <c r="I459" i="1"/>
  <c r="J459" i="1" s="1"/>
  <c r="I457" i="1"/>
  <c r="J457" i="1" s="1"/>
  <c r="I453" i="1"/>
  <c r="J453" i="1" s="1"/>
  <c r="I451" i="1"/>
  <c r="J451" i="1" s="1"/>
  <c r="J449" i="1"/>
  <c r="I449" i="1"/>
  <c r="I447" i="1"/>
  <c r="J447" i="1" s="1"/>
  <c r="I445" i="1"/>
  <c r="J445" i="1" s="1"/>
  <c r="I443" i="1"/>
  <c r="J443" i="1" s="1"/>
  <c r="I441" i="1"/>
  <c r="J441" i="1" s="1"/>
  <c r="I440" i="1"/>
  <c r="J440" i="1" s="1"/>
  <c r="I438" i="1"/>
  <c r="J438" i="1" s="1"/>
  <c r="I436" i="1"/>
  <c r="J436" i="1" s="1"/>
  <c r="I433" i="1"/>
  <c r="J433" i="1" s="1"/>
  <c r="I431" i="1"/>
  <c r="J431" i="1" s="1"/>
  <c r="I429" i="1"/>
  <c r="J429" i="1" s="1"/>
  <c r="I427" i="1"/>
  <c r="J427" i="1" s="1"/>
  <c r="I425" i="1"/>
  <c r="J425" i="1" s="1"/>
  <c r="I423" i="1"/>
  <c r="J423" i="1" s="1"/>
  <c r="I421" i="1"/>
  <c r="J421" i="1" s="1"/>
  <c r="I419" i="1"/>
  <c r="J419" i="1" s="1"/>
  <c r="I417" i="1"/>
  <c r="J417" i="1" s="1"/>
  <c r="I415" i="1"/>
  <c r="J415" i="1" s="1"/>
  <c r="I413" i="1"/>
  <c r="J413" i="1" s="1"/>
  <c r="I411" i="1"/>
  <c r="J411" i="1" s="1"/>
  <c r="I409" i="1"/>
  <c r="J409" i="1" s="1"/>
  <c r="I407" i="1"/>
  <c r="J407" i="1" s="1"/>
  <c r="I405" i="1"/>
  <c r="J405" i="1" s="1"/>
  <c r="I403" i="1"/>
  <c r="J403" i="1" s="1"/>
  <c r="I401" i="1"/>
  <c r="J401" i="1" s="1"/>
  <c r="I397" i="1"/>
  <c r="J397" i="1" s="1"/>
  <c r="I395" i="1"/>
  <c r="J395" i="1" s="1"/>
  <c r="I393" i="1"/>
  <c r="J393" i="1" s="1"/>
  <c r="I391" i="1"/>
  <c r="J391" i="1" s="1"/>
  <c r="I389" i="1"/>
  <c r="J389" i="1" s="1"/>
  <c r="I387" i="1"/>
  <c r="J387" i="1" s="1"/>
  <c r="I384" i="1"/>
  <c r="J384" i="1" s="1"/>
  <c r="I382" i="1"/>
  <c r="J382" i="1" s="1"/>
  <c r="I380" i="1"/>
  <c r="J380" i="1" s="1"/>
  <c r="I378" i="1"/>
  <c r="J378" i="1" s="1"/>
  <c r="I376" i="1"/>
  <c r="J376" i="1" s="1"/>
  <c r="I374" i="1"/>
  <c r="J374" i="1" s="1"/>
  <c r="I372" i="1"/>
  <c r="J372" i="1" s="1"/>
  <c r="I370" i="1"/>
  <c r="J370" i="1" s="1"/>
  <c r="I369" i="1"/>
  <c r="J369" i="1" s="1"/>
  <c r="I368" i="1"/>
  <c r="J368" i="1" s="1"/>
  <c r="I366" i="1"/>
  <c r="J366" i="1" s="1"/>
  <c r="I364" i="1"/>
  <c r="J364" i="1" s="1"/>
  <c r="I362" i="1"/>
  <c r="J362" i="1" s="1"/>
  <c r="I360" i="1"/>
  <c r="J360" i="1" s="1"/>
  <c r="I358" i="1"/>
  <c r="J358" i="1" s="1"/>
  <c r="I356" i="1"/>
  <c r="J356" i="1" s="1"/>
  <c r="I354" i="1"/>
  <c r="J354" i="1" s="1"/>
  <c r="I352" i="1"/>
  <c r="J352" i="1" s="1"/>
  <c r="I350" i="1"/>
  <c r="J350" i="1" s="1"/>
  <c r="I348" i="1"/>
  <c r="J348" i="1" s="1"/>
  <c r="I346" i="1"/>
  <c r="J346" i="1" s="1"/>
  <c r="I344" i="1"/>
  <c r="J344" i="1" s="1"/>
  <c r="I342" i="1"/>
  <c r="J342" i="1" s="1"/>
  <c r="I340" i="1"/>
  <c r="J340" i="1" s="1"/>
  <c r="I338" i="1"/>
  <c r="J338" i="1" s="1"/>
  <c r="I336" i="1"/>
  <c r="J336" i="1" s="1"/>
  <c r="I334" i="1"/>
  <c r="J334" i="1" s="1"/>
  <c r="I332" i="1"/>
  <c r="J332" i="1" s="1"/>
  <c r="I330" i="1"/>
  <c r="J330" i="1" s="1"/>
  <c r="I326" i="1"/>
  <c r="J326" i="1" s="1"/>
  <c r="I324" i="1"/>
  <c r="J324" i="1" s="1"/>
  <c r="I322" i="1"/>
  <c r="J322" i="1" s="1"/>
  <c r="I320" i="1"/>
  <c r="J320" i="1" s="1"/>
  <c r="I318" i="1"/>
  <c r="J318" i="1" s="1"/>
  <c r="I316" i="1"/>
  <c r="J316" i="1" s="1"/>
  <c r="I314" i="1"/>
  <c r="J314" i="1" s="1"/>
  <c r="I312" i="1"/>
  <c r="J312" i="1" s="1"/>
  <c r="I310" i="1"/>
  <c r="J310" i="1" s="1"/>
  <c r="I308" i="1"/>
  <c r="J308" i="1" s="1"/>
  <c r="I306" i="1"/>
  <c r="J306" i="1" s="1"/>
  <c r="I304" i="1"/>
  <c r="J304" i="1" s="1"/>
  <c r="I302" i="1"/>
  <c r="J302" i="1" s="1"/>
  <c r="I300" i="1"/>
  <c r="J300" i="1" s="1"/>
  <c r="I298" i="1"/>
  <c r="J298" i="1" s="1"/>
  <c r="I296" i="1"/>
  <c r="J296" i="1" s="1"/>
  <c r="I294" i="1"/>
  <c r="J294" i="1" s="1"/>
  <c r="I292" i="1"/>
  <c r="J292" i="1" s="1"/>
  <c r="I288" i="1"/>
  <c r="J288" i="1" s="1"/>
  <c r="I286" i="1"/>
  <c r="J286" i="1" s="1"/>
  <c r="I284" i="1"/>
  <c r="J284" i="1" s="1"/>
  <c r="I282" i="1"/>
  <c r="J282" i="1" s="1"/>
  <c r="I280" i="1"/>
  <c r="J280" i="1" s="1"/>
  <c r="I278" i="1"/>
  <c r="J278" i="1" s="1"/>
  <c r="I276" i="1"/>
  <c r="J276" i="1" s="1"/>
  <c r="I274" i="1"/>
  <c r="J274" i="1" s="1"/>
  <c r="I272" i="1"/>
  <c r="J272" i="1" s="1"/>
  <c r="I270" i="1"/>
  <c r="J270" i="1" s="1"/>
  <c r="I266" i="1"/>
  <c r="J266" i="1" s="1"/>
  <c r="I264" i="1"/>
  <c r="J264" i="1" s="1"/>
  <c r="I262" i="1"/>
  <c r="J262" i="1" s="1"/>
  <c r="I260" i="1"/>
  <c r="J260" i="1" s="1"/>
  <c r="I258" i="1"/>
  <c r="J258" i="1" s="1"/>
  <c r="I256" i="1"/>
  <c r="J256" i="1" s="1"/>
  <c r="I254" i="1"/>
  <c r="J254" i="1" s="1"/>
  <c r="I252" i="1"/>
  <c r="J252" i="1" s="1"/>
  <c r="I248" i="1"/>
  <c r="J248" i="1" s="1"/>
  <c r="I246" i="1"/>
  <c r="J246" i="1" s="1"/>
  <c r="I244" i="1"/>
  <c r="J244" i="1" s="1"/>
  <c r="I241" i="1"/>
  <c r="J241" i="1" s="1"/>
  <c r="I239" i="1"/>
  <c r="J239" i="1" s="1"/>
  <c r="I237" i="1"/>
  <c r="J237" i="1" s="1"/>
  <c r="I235" i="1"/>
  <c r="J235" i="1" s="1"/>
  <c r="I234" i="1"/>
  <c r="J234" i="1" s="1"/>
  <c r="I232" i="1"/>
  <c r="J232" i="1" s="1"/>
  <c r="I228" i="1"/>
  <c r="J228" i="1" s="1"/>
  <c r="I226" i="1"/>
  <c r="J226" i="1" s="1"/>
  <c r="I224" i="1"/>
  <c r="J224" i="1" s="1"/>
  <c r="I223" i="1"/>
  <c r="J223" i="1" s="1"/>
  <c r="I221" i="1"/>
  <c r="J221" i="1" s="1"/>
  <c r="I219" i="1"/>
  <c r="J219" i="1" s="1"/>
  <c r="I217" i="1"/>
  <c r="J217" i="1" s="1"/>
  <c r="I215" i="1"/>
  <c r="J215" i="1" s="1"/>
  <c r="I213" i="1"/>
  <c r="J213" i="1" s="1"/>
  <c r="I211" i="1"/>
  <c r="J211" i="1" s="1"/>
  <c r="I209" i="1"/>
  <c r="J209" i="1" s="1"/>
  <c r="I207" i="1"/>
  <c r="J207" i="1" s="1"/>
  <c r="I205" i="1"/>
  <c r="J205" i="1" s="1"/>
  <c r="I203" i="1"/>
  <c r="J203" i="1" s="1"/>
  <c r="I201" i="1"/>
  <c r="J201" i="1" s="1"/>
  <c r="I199" i="1"/>
  <c r="J199" i="1" s="1"/>
  <c r="I197" i="1"/>
  <c r="J197" i="1" s="1"/>
  <c r="I194" i="1"/>
  <c r="J194" i="1" s="1"/>
  <c r="I192" i="1"/>
  <c r="J192" i="1" s="1"/>
  <c r="I190" i="1"/>
  <c r="J190" i="1" s="1"/>
  <c r="I188" i="1"/>
  <c r="J188" i="1" s="1"/>
  <c r="I186" i="1"/>
  <c r="J186" i="1" s="1"/>
  <c r="I184" i="1"/>
  <c r="J184" i="1" s="1"/>
  <c r="I182" i="1"/>
  <c r="J182" i="1" s="1"/>
  <c r="I180" i="1"/>
  <c r="J180" i="1" s="1"/>
  <c r="I179" i="1"/>
  <c r="J179" i="1" s="1"/>
  <c r="I175" i="1"/>
  <c r="J175" i="1" s="1"/>
  <c r="I173" i="1"/>
  <c r="J173" i="1" s="1"/>
  <c r="I171" i="1"/>
  <c r="J171" i="1" s="1"/>
  <c r="I169" i="1"/>
  <c r="J169" i="1" s="1"/>
  <c r="I167" i="1"/>
  <c r="J167" i="1" s="1"/>
  <c r="I163" i="1"/>
  <c r="J163" i="1" s="1"/>
  <c r="I161" i="1"/>
  <c r="J161" i="1" s="1"/>
  <c r="I159" i="1"/>
  <c r="J159" i="1" s="1"/>
  <c r="I157" i="1"/>
  <c r="J157" i="1" s="1"/>
  <c r="I155" i="1"/>
  <c r="J155" i="1" s="1"/>
  <c r="I153" i="1"/>
  <c r="J153" i="1" s="1"/>
  <c r="I151" i="1"/>
  <c r="J151" i="1" s="1"/>
  <c r="I149" i="1"/>
  <c r="J149" i="1" s="1"/>
  <c r="I148" i="1"/>
  <c r="J148" i="1" s="1"/>
  <c r="I146" i="1"/>
  <c r="J146" i="1" s="1"/>
  <c r="I143" i="1"/>
  <c r="J143" i="1" s="1"/>
  <c r="I141" i="1"/>
  <c r="J141" i="1" s="1"/>
  <c r="I139" i="1"/>
  <c r="J139" i="1" s="1"/>
  <c r="I137" i="1"/>
  <c r="J137" i="1" s="1"/>
  <c r="I135" i="1"/>
  <c r="J135" i="1" s="1"/>
  <c r="I131" i="1"/>
  <c r="J131" i="1" s="1"/>
  <c r="I129" i="1"/>
  <c r="J129" i="1" s="1"/>
  <c r="I127" i="1"/>
  <c r="J127" i="1" s="1"/>
  <c r="I125" i="1"/>
  <c r="J125" i="1" s="1"/>
  <c r="I123" i="1"/>
  <c r="J123" i="1" s="1"/>
  <c r="I121" i="1"/>
  <c r="J121" i="1" s="1"/>
  <c r="I119" i="1"/>
  <c r="J119" i="1" s="1"/>
  <c r="I118" i="1"/>
  <c r="J118" i="1" s="1"/>
  <c r="I117" i="1"/>
  <c r="J117" i="1" s="1"/>
  <c r="I115" i="1"/>
  <c r="J115" i="1" s="1"/>
  <c r="I113" i="1"/>
  <c r="J113" i="1" s="1"/>
  <c r="I111" i="1"/>
  <c r="J111" i="1" s="1"/>
  <c r="I109" i="1"/>
  <c r="J109" i="1" s="1"/>
  <c r="I107" i="1"/>
  <c r="J107" i="1" s="1"/>
  <c r="I105" i="1"/>
  <c r="J105" i="1" s="1"/>
  <c r="I103" i="1"/>
  <c r="J103" i="1" s="1"/>
  <c r="I101" i="1"/>
  <c r="J101" i="1" s="1"/>
  <c r="I99" i="1"/>
  <c r="J99" i="1" s="1"/>
  <c r="I97" i="1"/>
  <c r="J97" i="1" s="1"/>
  <c r="I95" i="1"/>
  <c r="J95" i="1" s="1"/>
  <c r="I93" i="1"/>
  <c r="J93" i="1" s="1"/>
  <c r="I91" i="1"/>
  <c r="J91" i="1" s="1"/>
  <c r="I90" i="1"/>
  <c r="J90" i="1" s="1"/>
  <c r="J88" i="1"/>
  <c r="I88" i="1"/>
  <c r="I86" i="1"/>
  <c r="J86" i="1" s="1"/>
  <c r="I84" i="1"/>
  <c r="J84" i="1" s="1"/>
  <c r="I82" i="1"/>
  <c r="J82" i="1" s="1"/>
  <c r="I78" i="1"/>
  <c r="J78" i="1" s="1"/>
  <c r="I77" i="1"/>
  <c r="J77" i="1" s="1"/>
  <c r="I76" i="1"/>
  <c r="J76" i="1" s="1"/>
  <c r="I75" i="1"/>
  <c r="J75" i="1" s="1"/>
  <c r="I73" i="1"/>
  <c r="J73" i="1" s="1"/>
  <c r="I72" i="1"/>
  <c r="J72" i="1" s="1"/>
  <c r="I71" i="1"/>
  <c r="J71" i="1" s="1"/>
  <c r="I69" i="1"/>
  <c r="J69" i="1" s="1"/>
  <c r="I68" i="1"/>
  <c r="J68" i="1" s="1"/>
  <c r="I67" i="1"/>
  <c r="J67" i="1" s="1"/>
  <c r="I66" i="1"/>
  <c r="J66" i="1" s="1"/>
  <c r="I64" i="1"/>
  <c r="J64" i="1" s="1"/>
  <c r="I63" i="1"/>
  <c r="J63" i="1" s="1"/>
  <c r="I62" i="1"/>
  <c r="J62" i="1" s="1"/>
  <c r="I61" i="1"/>
  <c r="J61" i="1" s="1"/>
  <c r="I60" i="1"/>
  <c r="J60" i="1" s="1"/>
  <c r="I56" i="1"/>
  <c r="I55" i="1"/>
  <c r="I54" i="1"/>
  <c r="I53" i="1"/>
  <c r="I52" i="1"/>
  <c r="I51" i="1"/>
  <c r="I50" i="1"/>
  <c r="I49" i="1"/>
  <c r="I46" i="1"/>
  <c r="I45" i="1"/>
  <c r="J45" i="1" s="1"/>
  <c r="I44" i="1"/>
  <c r="J44" i="1" s="1"/>
  <c r="I43" i="1"/>
  <c r="J43" i="1" s="1"/>
  <c r="I42" i="1"/>
  <c r="J42" i="1" s="1"/>
  <c r="I37" i="1"/>
  <c r="J37" i="1" s="1"/>
  <c r="I36" i="1"/>
  <c r="J36" i="1" s="1"/>
  <c r="I35" i="1"/>
  <c r="J35" i="1" s="1"/>
  <c r="I34" i="1"/>
  <c r="J34" i="1" s="1"/>
  <c r="I33" i="1"/>
  <c r="J33" i="1" s="1"/>
  <c r="I32" i="1"/>
  <c r="J32" i="1" s="1"/>
  <c r="I31" i="1"/>
  <c r="J31" i="1" s="1"/>
  <c r="I30" i="1"/>
  <c r="J30" i="1" s="1"/>
  <c r="I29" i="1"/>
  <c r="J29" i="1" s="1"/>
  <c r="I28" i="1"/>
  <c r="J28" i="1" s="1"/>
  <c r="I27" i="1"/>
  <c r="J27" i="1" s="1"/>
  <c r="I26" i="1"/>
  <c r="J26" i="1" s="1"/>
  <c r="I25" i="1"/>
  <c r="J25" i="1" s="1"/>
  <c r="I24" i="1"/>
  <c r="J24" i="1" s="1"/>
  <c r="I23" i="1"/>
  <c r="J23" i="1" s="1"/>
  <c r="I22" i="1"/>
  <c r="J22" i="1" s="1"/>
  <c r="I21" i="1"/>
  <c r="J21" i="1" s="1"/>
  <c r="I20" i="1"/>
  <c r="J20" i="1" s="1"/>
  <c r="I19" i="1"/>
  <c r="J19" i="1" s="1"/>
  <c r="I18" i="1"/>
  <c r="J18" i="1" s="1"/>
  <c r="I17" i="1"/>
  <c r="J17" i="1" s="1"/>
  <c r="I16" i="1"/>
  <c r="J16" i="1" s="1"/>
  <c r="I15" i="1"/>
  <c r="J15" i="1" s="1"/>
  <c r="I14" i="1"/>
  <c r="J14" i="1" s="1"/>
  <c r="I13" i="1"/>
  <c r="J13" i="1" s="1"/>
  <c r="I12" i="1"/>
  <c r="I11" i="1"/>
  <c r="J11" i="1" s="1"/>
  <c r="I10" i="1"/>
  <c r="J10" i="1" s="1"/>
  <c r="I9" i="1"/>
  <c r="J9" i="1" s="1"/>
  <c r="J267" i="1" l="1"/>
  <c r="J642" i="1"/>
  <c r="J533" i="1"/>
  <c r="J164" i="1"/>
  <c r="J474" i="1"/>
  <c r="J132" i="1"/>
  <c r="J289" i="1"/>
  <c r="J398" i="1"/>
  <c r="J249" i="1"/>
  <c r="J327" i="1"/>
  <c r="C12" i="2" s="1"/>
  <c r="J454" i="1"/>
  <c r="J614" i="1"/>
  <c r="F10" i="1" l="1"/>
  <c r="F12" i="1"/>
  <c r="J12" i="1" s="1"/>
  <c r="J38" i="1" s="1"/>
  <c r="C5" i="2" s="1"/>
  <c r="G6" i="1" l="1"/>
  <c r="F46" i="1"/>
  <c r="J46" i="1" s="1"/>
  <c r="F49" i="1"/>
  <c r="J49" i="1" s="1"/>
  <c r="F50" i="1"/>
  <c r="J50" i="1" s="1"/>
  <c r="F51" i="1"/>
  <c r="J51" i="1" s="1"/>
  <c r="F52" i="1"/>
  <c r="J52" i="1" s="1"/>
  <c r="F53" i="1"/>
  <c r="J53" i="1" s="1"/>
  <c r="F54" i="1"/>
  <c r="J54" i="1" s="1"/>
  <c r="F55" i="1"/>
  <c r="J55" i="1" s="1"/>
  <c r="F56" i="1"/>
  <c r="J56" i="1" s="1"/>
  <c r="J79" i="1" l="1"/>
  <c r="J643" i="1" s="1"/>
  <c r="C19" i="2" l="1"/>
  <c r="A49" i="1" l="1"/>
  <c r="A50" i="1" l="1"/>
  <c r="A51" i="1" s="1"/>
  <c r="A52" i="1" s="1"/>
  <c r="A53" i="1" s="1"/>
  <c r="A54" i="1" s="1"/>
  <c r="A55" i="1" s="1"/>
  <c r="A56" i="1" s="1"/>
  <c r="A66" i="1" l="1"/>
  <c r="A67" i="1" s="1"/>
  <c r="A68" i="1" s="1"/>
  <c r="A69" i="1" l="1"/>
  <c r="A71" i="1" s="1"/>
  <c r="A72" i="1" s="1"/>
  <c r="A73" i="1" s="1"/>
  <c r="A75" i="1" s="1"/>
  <c r="A76" i="1" s="1"/>
  <c r="A77" i="1" s="1"/>
  <c r="A78" i="1" s="1"/>
  <c r="A82" i="1" l="1"/>
  <c r="A84" i="1" s="1"/>
  <c r="A86" i="1" s="1"/>
  <c r="A88" i="1" s="1"/>
  <c r="A90" i="1" s="1"/>
  <c r="A91" i="1" s="1"/>
  <c r="A93" i="1" s="1"/>
  <c r="A95" i="1" s="1"/>
  <c r="A97" i="1" s="1"/>
  <c r="A98" i="1" s="1"/>
  <c r="A99" i="1" s="1"/>
  <c r="A101" i="1" s="1"/>
  <c r="A102" i="1" s="1"/>
  <c r="A103" i="1" s="1"/>
  <c r="A105" i="1" s="1"/>
  <c r="A107" i="1" s="1"/>
  <c r="A109" i="1" s="1"/>
  <c r="A111" i="1" s="1"/>
  <c r="A113" i="1" s="1"/>
  <c r="A115" i="1" s="1"/>
  <c r="A117" i="1" s="1"/>
  <c r="A118" i="1" s="1"/>
  <c r="A119" i="1" s="1"/>
  <c r="A121" i="1" s="1"/>
  <c r="A123" i="1" s="1"/>
  <c r="A125" i="1" s="1"/>
  <c r="A127" i="1" s="1"/>
  <c r="A129" i="1" s="1"/>
  <c r="A131" i="1" s="1"/>
  <c r="A135" i="1" s="1"/>
  <c r="A137" i="1" s="1"/>
  <c r="A139" i="1" s="1"/>
  <c r="A141" i="1" s="1"/>
  <c r="A143" i="1" s="1"/>
  <c r="A146" i="1" s="1"/>
  <c r="A151" i="1" s="1"/>
  <c r="A153" i="1" s="1"/>
  <c r="A155" i="1" s="1"/>
  <c r="A157" i="1" s="1"/>
  <c r="A159" i="1" s="1"/>
  <c r="A161" i="1" s="1"/>
  <c r="A163" i="1" s="1"/>
  <c r="A167" i="1" l="1"/>
  <c r="A169" i="1" s="1"/>
  <c r="A171" i="1" s="1"/>
  <c r="A173" i="1" s="1"/>
  <c r="A175" i="1" s="1"/>
  <c r="A177" i="1" s="1"/>
  <c r="A179" i="1" s="1"/>
  <c r="A180" i="1" s="1"/>
  <c r="A182" i="1" s="1"/>
  <c r="A184" i="1" s="1"/>
  <c r="A186" i="1" s="1"/>
  <c r="A188" i="1" s="1"/>
  <c r="A190" i="1" s="1"/>
  <c r="A192" i="1" s="1"/>
  <c r="A194" i="1" s="1"/>
  <c r="A197" i="1" s="1"/>
  <c r="A199" i="1" s="1"/>
  <c r="A201" i="1" s="1"/>
  <c r="A203" i="1" s="1"/>
  <c r="A205" i="1" s="1"/>
  <c r="A207" i="1" s="1"/>
  <c r="A209" i="1" s="1"/>
  <c r="A211" i="1" s="1"/>
  <c r="A213" i="1" s="1"/>
  <c r="A215" i="1" s="1"/>
  <c r="A217" i="1" s="1"/>
  <c r="A219" i="1" s="1"/>
  <c r="A221" i="1" s="1"/>
  <c r="A223" i="1" s="1"/>
  <c r="A224" i="1" s="1"/>
  <c r="A226" i="1" s="1"/>
  <c r="A228" i="1" s="1"/>
  <c r="A230" i="1" s="1"/>
  <c r="A232" i="1" s="1"/>
  <c r="A234" i="1" s="1"/>
  <c r="A235" i="1" s="1"/>
  <c r="A237" i="1" s="1"/>
  <c r="A239" i="1" s="1"/>
  <c r="A241" i="1" s="1"/>
  <c r="A244" i="1" s="1"/>
  <c r="A246" i="1" s="1"/>
  <c r="A252" i="1" s="1"/>
  <c r="A254" i="1" s="1"/>
  <c r="A256" i="1" s="1"/>
  <c r="A258" i="1" s="1"/>
  <c r="A260" i="1" s="1"/>
  <c r="A262" i="1" s="1"/>
  <c r="A264" i="1" s="1"/>
  <c r="A266" i="1" s="1"/>
  <c r="A280" i="1" s="1"/>
  <c r="A282" i="1" s="1"/>
  <c r="A284" i="1" s="1"/>
  <c r="A288" i="1" s="1"/>
  <c r="A292" i="1" s="1"/>
  <c r="A294" i="1" s="1"/>
  <c r="A296" i="1" s="1"/>
  <c r="A298" i="1" s="1"/>
  <c r="A300" i="1" s="1"/>
  <c r="A302" i="1" s="1"/>
  <c r="A304" i="1" s="1"/>
  <c r="A305" i="1" s="1"/>
  <c r="A306" i="1" s="1"/>
  <c r="A308" i="1" s="1"/>
  <c r="A310" i="1" s="1"/>
  <c r="A312" i="1" s="1"/>
  <c r="A314" i="1" s="1"/>
  <c r="A316" i="1" s="1"/>
  <c r="A318" i="1" s="1"/>
  <c r="A319" i="1" s="1"/>
  <c r="A320" i="1" s="1"/>
  <c r="A322" i="1" s="1"/>
  <c r="A324" i="1" s="1"/>
  <c r="A326" i="1" l="1"/>
  <c r="A332" i="1" s="1"/>
  <c r="A338" i="1" s="1"/>
  <c r="A340" i="1" s="1"/>
  <c r="A342" i="1" s="1"/>
  <c r="A344" i="1" s="1"/>
  <c r="A346" i="1" s="1"/>
  <c r="A348" i="1" s="1"/>
  <c r="A350" i="1" s="1"/>
  <c r="A352" i="1" s="1"/>
  <c r="A354" i="1" s="1"/>
  <c r="A356" i="1" s="1"/>
  <c r="A358" i="1" s="1"/>
  <c r="A360" i="1" s="1"/>
  <c r="A362" i="1" s="1"/>
  <c r="A364" i="1" s="1"/>
  <c r="A366" i="1" s="1"/>
  <c r="A368" i="1" s="1"/>
  <c r="A370" i="1" s="1"/>
  <c r="A372" i="1" s="1"/>
  <c r="A374" i="1" s="1"/>
  <c r="A376" i="1" s="1"/>
  <c r="A378" i="1" s="1"/>
  <c r="A380" i="1" s="1"/>
  <c r="A382" i="1" s="1"/>
  <c r="A384" i="1" s="1"/>
  <c r="A387" i="1" s="1"/>
  <c r="A389" i="1" s="1"/>
  <c r="A391" i="1" s="1"/>
  <c r="A396" i="1" s="1"/>
  <c r="A401" i="1" s="1"/>
  <c r="A403" i="1" s="1"/>
  <c r="A405" i="1" s="1"/>
  <c r="A407" i="1" s="1"/>
  <c r="A409" i="1" s="1"/>
  <c r="A411" i="1" s="1"/>
  <c r="A413" i="1" s="1"/>
  <c r="A415" i="1" s="1"/>
  <c r="A417" i="1" s="1"/>
  <c r="A419" i="1" s="1"/>
  <c r="A421" i="1" s="1"/>
  <c r="A423" i="1" s="1"/>
  <c r="A425" i="1" s="1"/>
  <c r="A427" i="1" s="1"/>
  <c r="A429" i="1" s="1"/>
  <c r="A431" i="1" s="1"/>
  <c r="A433" i="1" s="1"/>
  <c r="A436" i="1" s="1"/>
  <c r="A438" i="1" s="1"/>
  <c r="A440" i="1" s="1"/>
  <c r="A441" i="1" s="1"/>
  <c r="A443" i="1" s="1"/>
  <c r="A445" i="1" s="1"/>
  <c r="A447" i="1" s="1"/>
  <c r="A449" i="1" s="1"/>
  <c r="A451" i="1" s="1"/>
  <c r="A453" i="1" s="1"/>
  <c r="A457" i="1" s="1"/>
  <c r="A459" i="1" s="1"/>
  <c r="A461" i="1" s="1"/>
  <c r="A463" i="1" s="1"/>
  <c r="A465" i="1" s="1"/>
  <c r="A467" i="1" s="1"/>
  <c r="A469" i="1" s="1"/>
  <c r="A471" i="1" s="1"/>
  <c r="A473" i="1" s="1"/>
  <c r="A477" i="1" s="1"/>
  <c r="A479" i="1" s="1"/>
  <c r="A481" i="1" s="1"/>
  <c r="A483" i="1" s="1"/>
  <c r="A485" i="1" s="1"/>
  <c r="A489" i="1" s="1"/>
  <c r="A491" i="1" s="1"/>
  <c r="A493" i="1" s="1"/>
  <c r="A495" i="1" s="1"/>
  <c r="A497" i="1" s="1"/>
  <c r="A499" i="1" s="1"/>
  <c r="A501" i="1" s="1"/>
  <c r="A503" i="1" s="1"/>
  <c r="A505" i="1" s="1"/>
  <c r="A507" i="1" s="1"/>
  <c r="A509" i="1" s="1"/>
  <c r="A511" i="1" s="1"/>
  <c r="A513" i="1" s="1"/>
  <c r="A515" i="1" s="1"/>
  <c r="A517" i="1" s="1"/>
  <c r="A519" i="1" s="1"/>
  <c r="A521" i="1" s="1"/>
  <c r="A523" i="1" s="1"/>
  <c r="A525" i="1" s="1"/>
  <c r="A527" i="1" s="1"/>
  <c r="A529" i="1" s="1"/>
  <c r="A531" i="1" s="1"/>
  <c r="A536" i="1" s="1"/>
  <c r="A538" i="1" s="1"/>
  <c r="A540" i="1" s="1"/>
  <c r="A542" i="1" s="1"/>
  <c r="A544" i="1" s="1"/>
  <c r="A546" i="1" s="1"/>
  <c r="A548" i="1" s="1"/>
  <c r="A550" i="1" s="1"/>
  <c r="A552" i="1" s="1"/>
  <c r="A557" i="1" s="1"/>
  <c r="A559" i="1" s="1"/>
  <c r="A561" i="1" s="1"/>
  <c r="A563" i="1" s="1"/>
  <c r="A565" i="1" s="1"/>
  <c r="A567" i="1" s="1"/>
  <c r="A569" i="1" s="1"/>
  <c r="A571" i="1" s="1"/>
  <c r="A573" i="1" s="1"/>
  <c r="A575" i="1" s="1"/>
  <c r="A577" i="1" s="1"/>
  <c r="A579" i="1" s="1"/>
  <c r="A581" i="1" s="1"/>
  <c r="A583" i="1" s="1"/>
  <c r="A585" i="1" s="1"/>
  <c r="A587" i="1" s="1"/>
  <c r="A589" i="1" s="1"/>
  <c r="A591" i="1" s="1"/>
  <c r="A593" i="1" s="1"/>
  <c r="A595" i="1" s="1"/>
  <c r="A596" i="1" s="1"/>
  <c r="A597" i="1" s="1"/>
  <c r="A599" i="1" s="1"/>
  <c r="A601" i="1" s="1"/>
  <c r="A603" i="1" s="1"/>
  <c r="A605" i="1" s="1"/>
  <c r="A607" i="1" s="1"/>
  <c r="A609" i="1" s="1"/>
  <c r="A613" i="1" s="1"/>
  <c r="A617" i="1" s="1"/>
  <c r="A619" i="1" s="1"/>
  <c r="A621" i="1" s="1"/>
  <c r="A623" i="1" s="1"/>
  <c r="A625" i="1" s="1"/>
  <c r="A627" i="1" s="1"/>
  <c r="A628" i="1" s="1"/>
  <c r="A629" i="1" s="1"/>
  <c r="A631" i="1" s="1"/>
  <c r="A633" i="1" s="1"/>
  <c r="A635" i="1" l="1"/>
  <c r="A637" i="1" s="1"/>
  <c r="A641" i="1" l="1"/>
</calcChain>
</file>

<file path=xl/sharedStrings.xml><?xml version="1.0" encoding="utf-8"?>
<sst xmlns="http://schemas.openxmlformats.org/spreadsheetml/2006/main" count="1304" uniqueCount="859">
  <si>
    <t>Unit</t>
  </si>
  <si>
    <t>Qty</t>
  </si>
  <si>
    <t>Code</t>
  </si>
  <si>
    <t>Description</t>
  </si>
  <si>
    <t>02-02</t>
  </si>
  <si>
    <t>a) Flat Bottom</t>
  </si>
  <si>
    <t>b) Vertical Bottom</t>
  </si>
  <si>
    <t>c) Boot topping</t>
  </si>
  <si>
    <t>d) Top side</t>
  </si>
  <si>
    <t>02-03</t>
  </si>
  <si>
    <t>SUMMARY REPORT</t>
  </si>
  <si>
    <t>Name</t>
  </si>
  <si>
    <t>Net Amount</t>
  </si>
  <si>
    <t>Dry Dock analysis</t>
  </si>
  <si>
    <t>HULL PAINTING</t>
  </si>
  <si>
    <t>GARBAGE REMOVAL</t>
  </si>
  <si>
    <t>KWH</t>
  </si>
  <si>
    <t>SQM</t>
  </si>
  <si>
    <t>Job</t>
  </si>
  <si>
    <t>Name of Yard:</t>
  </si>
  <si>
    <t>TOTAL DAYS</t>
  </si>
  <si>
    <t>Days</t>
  </si>
  <si>
    <t>Shifting</t>
  </si>
  <si>
    <t>SUPPLY OF COOLING SEA WATER TO DOMESTIC REFRIGERATION SYSTEM</t>
  </si>
  <si>
    <t>GAS FREE CERTIFICATES</t>
  </si>
  <si>
    <t>SUPPLY OF FRESH WATER</t>
  </si>
  <si>
    <t>VENTILATION BLOWERS</t>
  </si>
  <si>
    <t>Blower</t>
  </si>
  <si>
    <t>CRANE CHARGES</t>
  </si>
  <si>
    <t>M3</t>
  </si>
  <si>
    <t>1 F/C PRIMER</t>
  </si>
  <si>
    <t>1 F/C TIE COAT</t>
  </si>
  <si>
    <t>1 F/C  A/F</t>
  </si>
  <si>
    <t>1 F/C FINISHING COAT</t>
  </si>
  <si>
    <t>02</t>
  </si>
  <si>
    <t>HULL CLEANING &amp; PAINTING</t>
  </si>
  <si>
    <t>02-01</t>
  </si>
  <si>
    <t xml:space="preserve"> HOSING DOWN</t>
  </si>
  <si>
    <t xml:space="preserve">scraping </t>
  </si>
  <si>
    <t>S. 
NO.</t>
  </si>
  <si>
    <t>GRIT BLASTING</t>
  </si>
  <si>
    <t>Amount in USD</t>
  </si>
  <si>
    <t>03-17</t>
  </si>
  <si>
    <t>03-18</t>
  </si>
  <si>
    <t>03-19</t>
  </si>
  <si>
    <t>a) Flat Bottom SA 1.0 - 40%</t>
  </si>
  <si>
    <t>a) Flat Bottom SA 2.0 - 30%</t>
  </si>
  <si>
    <t>b) Vertical Bottom SA 1.0 - 40%</t>
  </si>
  <si>
    <t>b) Vertical Bottom SA 2.0 - 30%</t>
  </si>
  <si>
    <t>c) Boot topping SA 1.0 - 40%</t>
  </si>
  <si>
    <t>c) Boot topping SA 2.0 - 30%</t>
  </si>
  <si>
    <t>d) Top side SA 1.0 - 40%</t>
  </si>
  <si>
    <t>d) Top side SA 2.0 - 30%</t>
  </si>
  <si>
    <t>03-20.</t>
  </si>
  <si>
    <t>03-21</t>
  </si>
  <si>
    <t xml:space="preserve"> 03-22 </t>
  </si>
  <si>
    <t xml:space="preserve"> 03-01 </t>
  </si>
  <si>
    <t xml:space="preserve"> 03-02 </t>
  </si>
  <si>
    <t xml:space="preserve"> 03-02-A</t>
  </si>
  <si>
    <t xml:space="preserve"> 03-03</t>
  </si>
  <si>
    <t xml:space="preserve"> 03-04 </t>
  </si>
  <si>
    <t xml:space="preserve"> 03-05 </t>
  </si>
  <si>
    <t xml:space="preserve"> 03-06 </t>
  </si>
  <si>
    <t xml:space="preserve"> 03-07 </t>
  </si>
  <si>
    <t xml:space="preserve"> 03-08 </t>
  </si>
  <si>
    <t xml:space="preserve"> 03-09 </t>
  </si>
  <si>
    <t xml:space="preserve"> 03-11 </t>
  </si>
  <si>
    <t xml:space="preserve"> 03-12 </t>
  </si>
  <si>
    <t xml:space="preserve"> 03-13 </t>
  </si>
  <si>
    <t xml:space="preserve"> 03-14 </t>
  </si>
  <si>
    <t xml:space="preserve"> 03-15 </t>
  </si>
  <si>
    <t xml:space="preserve"> 04-09</t>
  </si>
  <si>
    <t xml:space="preserve"> 04-10</t>
  </si>
  <si>
    <t xml:space="preserve"> 04-11</t>
  </si>
  <si>
    <t xml:space="preserve"> 04-12</t>
  </si>
  <si>
    <t xml:space="preserve"> 04-13</t>
  </si>
  <si>
    <t xml:space="preserve"> 04-14</t>
  </si>
  <si>
    <t xml:space="preserve"> 04-15</t>
  </si>
  <si>
    <t xml:space="preserve"> 04-16</t>
  </si>
  <si>
    <t xml:space="preserve"> 04- 17</t>
  </si>
  <si>
    <t xml:space="preserve"> 04- 18</t>
  </si>
  <si>
    <t xml:space="preserve"> 05-01</t>
  </si>
  <si>
    <t xml:space="preserve"> 05-02</t>
  </si>
  <si>
    <t xml:space="preserve"> 05-03</t>
  </si>
  <si>
    <t xml:space="preserve"> 05-04</t>
  </si>
  <si>
    <t xml:space="preserve"> 05-05</t>
  </si>
  <si>
    <t xml:space="preserve"> 05-06</t>
  </si>
  <si>
    <t xml:space="preserve"> 05-07</t>
  </si>
  <si>
    <t xml:space="preserve"> 05-08</t>
  </si>
  <si>
    <t xml:space="preserve"> 05-09</t>
  </si>
  <si>
    <t xml:space="preserve"> 05-10</t>
  </si>
  <si>
    <t xml:space="preserve"> 05-11</t>
  </si>
  <si>
    <t xml:space="preserve"> 05-12</t>
  </si>
  <si>
    <t xml:space="preserve"> 05-13</t>
  </si>
  <si>
    <t xml:space="preserve"> 05-14</t>
  </si>
  <si>
    <t xml:space="preserve"> 05-15</t>
  </si>
  <si>
    <t xml:space="preserve"> 05-16</t>
  </si>
  <si>
    <t xml:space="preserve"> 05-17</t>
  </si>
  <si>
    <t xml:space="preserve"> 05-18</t>
  </si>
  <si>
    <t xml:space="preserve"> 05-19</t>
  </si>
  <si>
    <t xml:space="preserve"> 05-20</t>
  </si>
  <si>
    <t xml:space="preserve"> 05-21</t>
  </si>
  <si>
    <t xml:space="preserve"> 05-22B</t>
  </si>
  <si>
    <t xml:space="preserve"> 05-23 </t>
  </si>
  <si>
    <t xml:space="preserve"> 05-24</t>
  </si>
  <si>
    <t xml:space="preserve"> 05-25</t>
  </si>
  <si>
    <t xml:space="preserve"> 05-26</t>
  </si>
  <si>
    <t xml:space="preserve"> 05-27</t>
  </si>
  <si>
    <t xml:space="preserve"> 05-28</t>
  </si>
  <si>
    <t xml:space="preserve"> 05-29</t>
  </si>
  <si>
    <t xml:space="preserve"> 05-30</t>
  </si>
  <si>
    <t xml:space="preserve"> 05-31</t>
  </si>
  <si>
    <t xml:space="preserve"> 05-32</t>
  </si>
  <si>
    <t xml:space="preserve"> 05-33</t>
  </si>
  <si>
    <t xml:space="preserve"> 05-34</t>
  </si>
  <si>
    <t xml:space="preserve"> 05-35</t>
  </si>
  <si>
    <t xml:space="preserve"> 05-36</t>
  </si>
  <si>
    <t xml:space="preserve"> 05-37</t>
  </si>
  <si>
    <t xml:space="preserve"> 05-38</t>
  </si>
  <si>
    <t xml:space="preserve"> 06-01 </t>
  </si>
  <si>
    <t xml:space="preserve"> 06-02 </t>
  </si>
  <si>
    <t xml:space="preserve"> 06-03 </t>
  </si>
  <si>
    <t xml:space="preserve"> 06-04 </t>
  </si>
  <si>
    <t xml:space="preserve"> 06-06  </t>
  </si>
  <si>
    <t xml:space="preserve"> 08-01   </t>
  </si>
  <si>
    <t xml:space="preserve"> 08-02   </t>
  </si>
  <si>
    <t xml:space="preserve"> 08-09   </t>
  </si>
  <si>
    <t xml:space="preserve"> 08-11   </t>
  </si>
  <si>
    <t xml:space="preserve"> 08-12   </t>
  </si>
  <si>
    <t xml:space="preserve"> 08-13   </t>
  </si>
  <si>
    <t>09-10</t>
  </si>
  <si>
    <t>09-11</t>
  </si>
  <si>
    <t>09-12</t>
  </si>
  <si>
    <t>09-13</t>
  </si>
  <si>
    <t>09-14</t>
  </si>
  <si>
    <t>09-15</t>
  </si>
  <si>
    <t>09-16</t>
  </si>
  <si>
    <t>09-17</t>
  </si>
  <si>
    <t>09-18</t>
  </si>
  <si>
    <t>09-19</t>
  </si>
  <si>
    <t>09-20</t>
  </si>
  <si>
    <t>09-21</t>
  </si>
  <si>
    <t>09-22</t>
  </si>
  <si>
    <t>09-23</t>
  </si>
  <si>
    <t>09-24</t>
  </si>
  <si>
    <t>09-26</t>
  </si>
  <si>
    <t>09-27</t>
  </si>
  <si>
    <t>09-30</t>
  </si>
  <si>
    <t>10-01</t>
  </si>
  <si>
    <t>10-02</t>
  </si>
  <si>
    <t>10-03</t>
  </si>
  <si>
    <t>10-04</t>
  </si>
  <si>
    <t>10-05</t>
  </si>
  <si>
    <t>10-06</t>
  </si>
  <si>
    <t>10-07</t>
  </si>
  <si>
    <t>10-08</t>
  </si>
  <si>
    <t>10-10</t>
  </si>
  <si>
    <t>10-11</t>
  </si>
  <si>
    <t>10-12</t>
  </si>
  <si>
    <t>10-13</t>
  </si>
  <si>
    <t>10-16</t>
  </si>
  <si>
    <t>10-17</t>
  </si>
  <si>
    <t>10-18</t>
  </si>
  <si>
    <t>10-21</t>
  </si>
  <si>
    <t>10-22</t>
  </si>
  <si>
    <t>10-23</t>
  </si>
  <si>
    <t>10-24</t>
  </si>
  <si>
    <t>10-25</t>
  </si>
  <si>
    <t>11-02</t>
  </si>
  <si>
    <t>11-03</t>
  </si>
  <si>
    <t>11-05</t>
  </si>
  <si>
    <t>11-07</t>
  </si>
  <si>
    <t>11-08</t>
  </si>
  <si>
    <t>11-09</t>
  </si>
  <si>
    <t xml:space="preserve"> 12-01 </t>
  </si>
  <si>
    <t xml:space="preserve"> 12-02 </t>
  </si>
  <si>
    <t xml:space="preserve"> 12-03 </t>
  </si>
  <si>
    <t xml:space="preserve"> 12-04 </t>
  </si>
  <si>
    <t xml:space="preserve"> 12-07 </t>
  </si>
  <si>
    <t xml:space="preserve"> 12-09 </t>
  </si>
  <si>
    <t xml:space="preserve"> 12-11 </t>
  </si>
  <si>
    <t xml:space="preserve"> 12-12 </t>
  </si>
  <si>
    <t xml:space="preserve"> 12-14</t>
  </si>
  <si>
    <t xml:space="preserve"> 12-15</t>
  </si>
  <si>
    <t xml:space="preserve"> 12-16</t>
  </si>
  <si>
    <t xml:space="preserve"> 12-17</t>
  </si>
  <si>
    <t xml:space="preserve"> 12-18</t>
  </si>
  <si>
    <t xml:space="preserve"> 12-19</t>
  </si>
  <si>
    <t xml:space="preserve"> 12-20</t>
  </si>
  <si>
    <t xml:space="preserve"> 12-21</t>
  </si>
  <si>
    <t xml:space="preserve"> 12-22</t>
  </si>
  <si>
    <t xml:space="preserve"> 12-23</t>
  </si>
  <si>
    <t xml:space="preserve"> 12-24</t>
  </si>
  <si>
    <t xml:space="preserve"> 12-25</t>
  </si>
  <si>
    <t xml:space="preserve"> 12-26</t>
  </si>
  <si>
    <t xml:space="preserve"> 12-27</t>
  </si>
  <si>
    <t xml:space="preserve"> 12-28</t>
  </si>
  <si>
    <t xml:space="preserve"> 13-01</t>
  </si>
  <si>
    <t xml:space="preserve"> 13-02</t>
  </si>
  <si>
    <t xml:space="preserve"> 13-03</t>
  </si>
  <si>
    <t xml:space="preserve"> 13-04</t>
  </si>
  <si>
    <t xml:space="preserve"> 13-06</t>
  </si>
  <si>
    <t xml:space="preserve"> 13-07</t>
  </si>
  <si>
    <t xml:space="preserve"> 13-08</t>
  </si>
  <si>
    <t xml:space="preserve"> 13-09</t>
  </si>
  <si>
    <t xml:space="preserve"> 13-11</t>
  </si>
  <si>
    <t xml:space="preserve"> 13-12</t>
  </si>
  <si>
    <t xml:space="preserve"> 13-13</t>
  </si>
  <si>
    <t xml:space="preserve"> 13-14</t>
  </si>
  <si>
    <t xml:space="preserve"> 13-15</t>
  </si>
  <si>
    <t xml:space="preserve"> 13-16</t>
  </si>
  <si>
    <t xml:space="preserve"> 13-17</t>
  </si>
  <si>
    <t xml:space="preserve"> 13-18</t>
  </si>
  <si>
    <t xml:space="preserve"> 13-19</t>
  </si>
  <si>
    <t xml:space="preserve"> 13-20</t>
  </si>
  <si>
    <t xml:space="preserve"> 13-21</t>
  </si>
  <si>
    <t xml:space="preserve"> 13-22</t>
  </si>
  <si>
    <t xml:space="preserve"> 13-23</t>
  </si>
  <si>
    <t xml:space="preserve"> 13-24</t>
  </si>
  <si>
    <t xml:space="preserve"> 13-25</t>
  </si>
  <si>
    <t xml:space="preserve"> 13-26</t>
  </si>
  <si>
    <t xml:space="preserve"> 13-27</t>
  </si>
  <si>
    <t xml:space="preserve"> 13-28</t>
  </si>
  <si>
    <t xml:space="preserve"> 13-29</t>
  </si>
  <si>
    <t xml:space="preserve"> 13-30</t>
  </si>
  <si>
    <t xml:space="preserve"> 13-31</t>
  </si>
  <si>
    <t xml:space="preserve"> 13-32</t>
  </si>
  <si>
    <t xml:space="preserve"> 13-33</t>
  </si>
  <si>
    <t xml:space="preserve"> 13-34</t>
  </si>
  <si>
    <t xml:space="preserve"> 13-35</t>
  </si>
  <si>
    <t xml:space="preserve"> 13-36</t>
  </si>
  <si>
    <t xml:space="preserve"> 14-01</t>
  </si>
  <si>
    <t xml:space="preserve"> 14-02</t>
  </si>
  <si>
    <t xml:space="preserve"> 14-03</t>
  </si>
  <si>
    <t xml:space="preserve"> 14-04</t>
  </si>
  <si>
    <t xml:space="preserve"> 14-05</t>
  </si>
  <si>
    <t xml:space="preserve"> 14-06</t>
  </si>
  <si>
    <t xml:space="preserve"> 14-07</t>
  </si>
  <si>
    <t xml:space="preserve"> 14-08</t>
  </si>
  <si>
    <t xml:space="preserve"> 14-09</t>
  </si>
  <si>
    <t xml:space="preserve"> 14-10</t>
  </si>
  <si>
    <t xml:space="preserve"> 14-11</t>
  </si>
  <si>
    <t xml:space="preserve"> 14-12</t>
  </si>
  <si>
    <t xml:space="preserve"> 04-01 </t>
  </si>
  <si>
    <t>Quote lumpsum cost for above jobs.</t>
  </si>
  <si>
    <t xml:space="preserve"> 03-10 </t>
  </si>
  <si>
    <t xml:space="preserve"> 04-08A</t>
  </si>
  <si>
    <t xml:space="preserve"> 04-08 B</t>
  </si>
  <si>
    <t xml:space="preserve"> 04-08 C </t>
  </si>
  <si>
    <t xml:space="preserve"> 06-05  </t>
  </si>
  <si>
    <t xml:space="preserve"> 06-07 </t>
  </si>
  <si>
    <t xml:space="preserve"> 06-08 </t>
  </si>
  <si>
    <t xml:space="preserve"> 07-01 </t>
  </si>
  <si>
    <t xml:space="preserve"> 08-03</t>
  </si>
  <si>
    <t xml:space="preserve"> 08-04 </t>
  </si>
  <si>
    <t xml:space="preserve">  08-05 </t>
  </si>
  <si>
    <t xml:space="preserve">  08-06</t>
  </si>
  <si>
    <t xml:space="preserve">  08-07</t>
  </si>
  <si>
    <t xml:space="preserve">  08-08</t>
  </si>
  <si>
    <t xml:space="preserve"> 08-15  </t>
  </si>
  <si>
    <t xml:space="preserve"> 08-17  </t>
  </si>
  <si>
    <t xml:space="preserve"> 08-18   </t>
  </si>
  <si>
    <t>10-14</t>
  </si>
  <si>
    <t xml:space="preserve"> 10-15</t>
  </si>
  <si>
    <t>QUOTE FOR ABOVE PER LABOUR PER DAY</t>
  </si>
  <si>
    <t xml:space="preserve"> 01-08</t>
  </si>
  <si>
    <t xml:space="preserve"> 01-10</t>
  </si>
  <si>
    <t xml:space="preserve"> 01-11</t>
  </si>
  <si>
    <t xml:space="preserve"> 01-12</t>
  </si>
  <si>
    <t xml:space="preserve"> 01-13</t>
  </si>
  <si>
    <t xml:space="preserve"> 01-14</t>
  </si>
  <si>
    <t xml:space="preserve"> 01-15</t>
  </si>
  <si>
    <t xml:space="preserve"> 01-16</t>
  </si>
  <si>
    <t xml:space="preserve"> 01-17</t>
  </si>
  <si>
    <t xml:space="preserve"> 01-18</t>
  </si>
  <si>
    <t xml:space="preserve"> 01-19</t>
  </si>
  <si>
    <t xml:space="preserve"> 01-20</t>
  </si>
  <si>
    <t xml:space="preserve"> 01-03</t>
  </si>
  <si>
    <t xml:space="preserve"> 01-04</t>
  </si>
  <si>
    <t xml:space="preserve"> 01-05</t>
  </si>
  <si>
    <t xml:space="preserve"> 01-06</t>
  </si>
  <si>
    <t xml:space="preserve"> 01-07</t>
  </si>
  <si>
    <t xml:space="preserve"> 01-09</t>
  </si>
  <si>
    <t xml:space="preserve"> 01-21</t>
  </si>
  <si>
    <t xml:space="preserve"> 01-22</t>
  </si>
  <si>
    <t xml:space="preserve"> 01-23</t>
  </si>
  <si>
    <t xml:space="preserve"> 01-24</t>
  </si>
  <si>
    <t xml:space="preserve"> 01-25</t>
  </si>
  <si>
    <t xml:space="preserve"> 01-27</t>
  </si>
  <si>
    <t>SUPPLY OF COOLING SEA WATER TO VESSEL’S AIR-CONDITIONING SYSTEM</t>
  </si>
  <si>
    <t>FIRE WATCH &amp; FIRE MAIN</t>
  </si>
  <si>
    <t xml:space="preserve">SUPPLY OF S.W. TO SHIP’S FIRE MAIN </t>
  </si>
  <si>
    <t>GANGWAY</t>
  </si>
  <si>
    <t>DISTILLED WATER SUPPLY</t>
  </si>
  <si>
    <t>COMPRESSED AIR</t>
  </si>
  <si>
    <t>ELECTRICAL SHORE POWER</t>
  </si>
  <si>
    <t>HEATING LAMPS / HEATERS</t>
  </si>
  <si>
    <t>Staging Charges</t>
  </si>
  <si>
    <t>Sea Trial</t>
  </si>
  <si>
    <t>Bilge Water</t>
  </si>
  <si>
    <t>NON DESTRUCTIVE TESTS</t>
  </si>
  <si>
    <t>ACCOMMODATION FLOOR COVERING</t>
  </si>
  <si>
    <t>VISA FOR CREW</t>
  </si>
  <si>
    <t>Tanks Bottom Plugs</t>
  </si>
  <si>
    <t xml:space="preserve"> 02-04 </t>
  </si>
  <si>
    <t>SHIP’S HULL SHELTER</t>
  </si>
  <si>
    <t xml:space="preserve"> 13-37 </t>
  </si>
  <si>
    <t xml:space="preserve"> 13-38</t>
  </si>
  <si>
    <t>A.      PLEASE QUOTE LUMPSUM FOR ABOVE JOB  FOR RENEWAL WITH YARD SUPPLIED MATERIAL</t>
  </si>
  <si>
    <t>A. QUOTE LUMPSUM FOR ABOVE JOB FOR RENEWAL WITH YARD SUPPLIED MATERIAL</t>
  </si>
  <si>
    <t>A. QUOTE FOR LUMPSUM FOR ABOVE JOBS  FOR REPAIR OF LOWER CASING WITH YARD SUPPLIED MATERIAL INCLUDING TRANSPOTATION CHARGES</t>
  </si>
  <si>
    <t>QUOTE LUMPSUM FOR THE ABOVE JOB WITH YARD SUPPLY MATERIALS.</t>
  </si>
  <si>
    <t>JOB</t>
  </si>
  <si>
    <t>A)PLEASE QUOTE LUMPSUM FOR ABOVE JOB  FOR RENEWAL WITH YARD SUPPLIED MATERIAL, INCLUDING TRANSPORTATION</t>
  </si>
  <si>
    <t>A)PLEASE QUOTE LUMPSUM FOR ABOVE JOB FOR RENEWAL WITH YARD SUPPLIED MATERIAL</t>
  </si>
  <si>
    <t xml:space="preserve">A)RENEWAL OF PIPES PER UNIT LENGTH WITH YARD SUPPLIED MATERIALS FLANGE GASKET, NUT &amp; BOLTS YARD SUPPLIED </t>
  </si>
  <si>
    <t>A.      PLEASE QUOTE LUMP SUM FOR ABOVE JOB  FOR SERVICED WITH MAKER'S APPROVED TECHNICIAN.</t>
  </si>
  <si>
    <t>A. PLEASE QUOTE LUMP SUM FOR ABOVE JOB  WITH MATERIALS YARD SUPPLY ..</t>
  </si>
  <si>
    <t xml:space="preserve">
A. PLEASE QUOTE LUMPSUM FOR ABOVE JOB FOR RENEWAL WITH YARD SUPPLIED MATERIAL INCLUDING TRANSPORTATION.</t>
  </si>
  <si>
    <t>2) NDT - Dye penetrant test of the propeller, complete area both sides.</t>
  </si>
  <si>
    <t>3) Cold repair in way of erosion areas - "per m2" (4 blades 400 x 400 mm, each).</t>
  </si>
  <si>
    <t>PLEASE QUOTE FOR THE ABOVE JOB WITH YARD SUPPLY MATERIALS WITH STAGGING.</t>
  </si>
  <si>
    <t>A.      PLEASE QUOTE LUMPSUM FOR ABOVE JOB INCLUDING YARD SUPPLY MATERIALS.</t>
  </si>
  <si>
    <t>QUOTE  FOR THE ABOVE JOB WITH  OWNER  SUPPLY MATERIALS.</t>
  </si>
  <si>
    <t xml:space="preserve">
QUOTE LUMPSUM FOR THE ABOVE JOB WITH YARD SUPPLY MATERIALS.</t>
  </si>
  <si>
    <t>QUOTE LUMPSUM OF ABOVE JOB  WITH YARD SUPPLY MATERIAL IF REPAIR REQUIRED.</t>
  </si>
  <si>
    <t>Quote for the above job with yard supply materials including transportation &amp; cleaning charges.</t>
  </si>
  <si>
    <t>A. QUOTE LUMPSUM FOR THE ABOVE JOB  WITH  YARD SUPPLIED SPARE KIT INCLUDING TRANSPORTATION CHARGES.</t>
  </si>
  <si>
    <t>QUOTE LUMPSUM FOR THE ABOVE JOB WITH YARD SUPPLY MATERIALS .</t>
  </si>
  <si>
    <t>QUOTE LUMPSUM FOR THE ABOVE JOB WITH YARD SUPPLY MATERIALS INCLUDING RETUBBING OF TUBES,PLUGGING OF TUBES,TRANSPORTATION &amp; CRANNAGE ALSO INCLUDE PRESSURE TESTING.</t>
  </si>
  <si>
    <t>A. QUOTE FOR  ABOVE  JOBS WITH YARD SUPPLY MATERIALS INCLUDING REMOVAL &amp; RENEWAL.TRANSPORTATION &amp; OVERHAULING &amp; PRESSURE TESTING CHARGES.</t>
  </si>
  <si>
    <t>A. QUOTE FOR THE ABOVE JOB WITH YARD SUPPLY MATERIALS INCLUDING TRANSPORTATION &amp; renewal of bearings.</t>
  </si>
  <si>
    <t>A.QUOTE FOR ABOVE JOB LUMPSUM WITH YARD SUPPLIED MATERILS AND TRANSPOTATION, INSPECTION ,OVERHAULING &amp; TESTING CHARGES.</t>
  </si>
  <si>
    <t>QUOTE LUMPSUM FOR THE ABOVE JOB WITH YARD SUPPLY MATERIALS INCLUDING CALIBRATION  OF ACB'S &amp; CLEANING OF PANELS.</t>
  </si>
  <si>
    <t>QUOTE LUMPSUM FOR THE ABOVE JOB WITH YARD SUPPLY MATERIALS INCLUDING CLEANING &amp; SERVICING OF ALTERNATORS.</t>
  </si>
  <si>
    <t>A.QUOTE LUMPSUM FOR ABOVE JOB WITH YARD SUPPLY MATERIALS INCLUDING TRANSPORTATION ,CLEANING,OVERHAULING ,DYNAMIC BALANCING,LOAD TESTING &amp; OPERATION TESTING ONBOARD,VIBRATION &amp; ALIGNMENT CHECKING,LUBRICATING &amp; RUNNING TEST CHARGES.</t>
  </si>
  <si>
    <t>A. PLEASE QUOTE LUMPSUM FOR ABOVE JOB WITH  YARD SUPPLY MATERIALS FOR INSPECTION ,OVERHAULING , SERVICE OR RENEWAL OF FAULTY PARTS &amp; CALIBRATION INCLUDING TESTING &amp; CERTIFICATION CHARGES.</t>
  </si>
  <si>
    <t>A)  QUOTE LUMPSUM FOT THE ABOVE JOB FOR RENEWAL WITH YARD SUPPLIED MATERIAL INCLUDING CLEANING,REMOVAL OF SLUDGE,VENTILLATION,LIGHTING.WASTE HANDLING &amp; REMOVAL TO SHORE &amp; TREATMENT &amp; COATING CHARGES.</t>
  </si>
  <si>
    <t>QUOTE LUMPSUM FOT THE ABOVE JOB FOR TRANSPORTATION FROM SHIP TO YARD.</t>
  </si>
  <si>
    <t>QUOTE LUMPSUM FOR THE ABOVE JOB WITH YRAD SUPPLY MATERIALS.</t>
  </si>
  <si>
    <t xml:space="preserve">A. QUOTE FOR  ABOVE  JOBS WITH YARD SUPPLY MATERIALS  RUBBER COATED PIPE INCLUDING TRANSPOTATION </t>
  </si>
  <si>
    <t>M</t>
  </si>
  <si>
    <t>M2</t>
  </si>
  <si>
    <t>PER TANK</t>
  </si>
  <si>
    <t>UNIT COST</t>
  </si>
  <si>
    <t>PER UNIT COST</t>
  </si>
  <si>
    <t>MT</t>
  </si>
  <si>
    <t>NO</t>
  </si>
  <si>
    <t>HOUR</t>
  </si>
  <si>
    <t>NOS</t>
  </si>
  <si>
    <t>CONNECTION</t>
  </si>
  <si>
    <t xml:space="preserve">SEWAGE </t>
  </si>
  <si>
    <t>WHARFAGE LOADING/UNLOADING STORES</t>
  </si>
  <si>
    <t>CONNECTIONS</t>
  </si>
  <si>
    <t>TELEPHONE PLUS INTERNET ROUTER</t>
  </si>
  <si>
    <t>A) PLEASE QUOTE LUMPSUM FOR ABOVE JOB ,QUOTATION FOR RENEWAL &amp; REPAIR WITH YARD SUPPLIED MATERIAL, INCLUDING TRANSPORTATION</t>
  </si>
  <si>
    <t>TANKS</t>
  </si>
  <si>
    <t>A. QUOTE FOR ABOVE JOB LUMPSUM INCLUDING POWER TOOLING AND COATING</t>
  </si>
  <si>
    <t>A. PLEASE QUOTE LUMPSUM FOR THE ABOVE JOB WITH YARD SUPPLY MATERIALS.</t>
  </si>
  <si>
    <t>A) QUOTE LUMPSUM FOR ABOVE JOBS, INCLUDING AREA CLEANING</t>
  </si>
  <si>
    <t>A)PLEASE QUOTE LUMPSUM FOR ABOVE JOB  WITH YARD SUPPLIED MATERIAL, INCLUDING STAGGING.</t>
  </si>
  <si>
    <t>B)QUOTATION FOR REPAIR/OVERHAULIF LEAKAGE FPOUND,TILL OWNER SATISFACTION.</t>
  </si>
  <si>
    <t>A)PLESE QUOTE LUMPSUM FOR ABOVE JOB &amp; INCLUDING TRANSPOTAION FROM AND TO SHIP .</t>
  </si>
  <si>
    <t>A)PLEASE QUOTE LUMPSUM FOR ABOVE JOB  FOR RENEWAL WITH YARD SUPPLIED MATERIAL, INCLUDING STAGGING &amp; TRANSPORTATION.</t>
  </si>
  <si>
    <t>B)QUOTE FOR WIRE REMOVAL AND RE FIXING AFTER LINE FABRICATION</t>
  </si>
  <si>
    <t>A.PLEASE QUOTE LUMPSUM FOR ABOVE JOB FOR RENEWAL WITH YARD SUPPLIED MATERIAL INCLUDING TRANSPORTATION</t>
  </si>
  <si>
    <r>
      <t xml:space="preserve">MAIN MAST MONKEY ISLAND
</t>
    </r>
    <r>
      <rPr>
        <sz val="12"/>
        <color indexed="8"/>
        <rFont val="Arial"/>
        <family val="2"/>
      </rPr>
      <t xml:space="preserve">
MONKEY ISLAND LIGHT POST RUSTED/ DETACHED AT POINTS 
1. WEAKEN LIGTHS TO BE REPLACED   
2. BROKEN FIXTURES TO BE REPAIRED/REPLACED
3. COMPLETE RENEWAL OF THE BROKEN LIGHTS AND FIXTURES
4. SINGLE PRIMER COAT TO BE APPLIED AFTER REPAIR.
5. APPROX 10 m2 RUSTED.
6. ABOUT 7MTR HEIGHT STAGING (04 X 04 FT) REQUIRED.</t>
    </r>
  </si>
  <si>
    <r>
      <t xml:space="preserve">
SOUNDING PIPE                                                                                                                                                                                          
</t>
    </r>
    <r>
      <rPr>
        <sz val="12"/>
        <color indexed="8"/>
        <rFont val="Arial"/>
        <family val="2"/>
      </rPr>
      <t xml:space="preserve">1. FLOODING HIGH SUCTION VALVE STBD PIPE O/D=170MM X 130MM                                  
2. 1 F/O SOUNDING PIPE STBD PIPE O/D=90MM X 330MM                                                        
3. 1 F/O TANK BUNKER SOUNDING PORT PIPE O/D=266MM X 260MM                                  
4. 2 F/O TANK BUNKER SOUNDING PORT PIPE O/D=266MM X 260MM  
5. F/O SOUNDIND PIPE PORT PIPE O/D=90MM X 330MM  
6. SHORE CONECTION PORT PIPE O/D=50MM X 500MM                                                     
7. BILGE SHORE CONNECTION PORT PIPE O/D=62MM X 540MM                                            
8. M/E L/O TANK PORT PIPE O/D=78MM X 530MM                                                          
9. TURBINE L/O PORT PIPE O/D=50MM X 530MM                                                                  
10. C.L.O TANK PORT PIPE O/D=90MM X 550MM                                                                         
11. D/O TANK STBD PIPE O/D=100MM X 350MM                                                                           
12. F/O TANK 2 STBD PIPE O/D=140MM X 400MM                                                                               
13. D/O TANK STBD SOUNDING PIPE O/D=270MM X 260MM                                              
14. D/O TANK SOUNDING PIPE STBD PIPE O/D=76MM X 350MM                                              
15. F/O BUNKER SOUNDING STBD PIPE O/D=266MM X 260MM   
16. SEPARATELY QUOTE PRICE FOR SINGLE PRIMER COAT PER SQUARE METRE/PER UNIT LENGTH   
17. REMOVAL TRANSFER TO THE YARD WORKSHOP FOR REPAIR/RENEWAL
18. FABRICATED NEW &amp; FIX BACK
</t>
    </r>
  </si>
  <si>
    <r>
      <rPr>
        <b/>
        <sz val="12"/>
        <color indexed="8"/>
        <rFont val="Arial"/>
        <family val="2"/>
      </rPr>
      <t xml:space="preserve">SEA CHEST GRATINGS  </t>
    </r>
    <r>
      <rPr>
        <sz val="12"/>
        <color indexed="8"/>
        <rFont val="Arial"/>
        <family val="2"/>
      </rPr>
      <t xml:space="preserve">
Nine nos. Sea Chest gratings size as below. 
Located on hull to be opened cleaned, painted and fitted back with yard supplied s/steel fixing studs. Please allow for staging, about 20 cubic meter for each grating.
Quote your lump sum price for complete job including material cost.
E/R High suction Sea Chest Stbd  2 x (80x  80 CM)
E/R Low suction Sea Chest  Port  2  x (80x  80 CM)
Pump Room Sea Chest        Port  2 x (95 x 95 CM)
Pump room Sea Chest         Stbd 2  x (80x  80 CM)
Emergency Fire P/P             Stbd  1 x DIA 50 CM
</t>
    </r>
  </si>
  <si>
    <r>
      <t xml:space="preserve"> </t>
    </r>
    <r>
      <rPr>
        <b/>
        <sz val="12"/>
        <color indexed="8"/>
        <rFont val="Arial"/>
        <family val="2"/>
      </rPr>
      <t xml:space="preserve">03-23 </t>
    </r>
  </si>
  <si>
    <r>
      <t xml:space="preserve">
MAKE: SHINKO IND.LTD. 
TYPE: RX1, 
TURBINE SHAFT SPEED: 7128 RPM,  
OUTPUT: 1111 KW
STEAM PRESSURE: 15 KG/cm2
CARGO PUMP TURBINE INSPECTION AND SURVEY (03 Nos)</t>
    </r>
    <r>
      <rPr>
        <b/>
        <sz val="12"/>
        <color indexed="8"/>
        <rFont val="Arial"/>
        <family val="2"/>
      </rPr>
      <t xml:space="preserve">                                                                                                                                                                                                                         </t>
    </r>
    <r>
      <rPr>
        <sz val="12"/>
        <color indexed="8"/>
        <rFont val="Arial"/>
        <family val="2"/>
      </rPr>
      <t xml:space="preserve">
1. Remove the following external attachments; Gearbox;  over speed arrangement; lube oil pipes; Sensor  cabling;  thermometers; instrumentation,  lube oil pump   etc.
2. Remove gearbox Allen head screws (42) and swing open cover door to expose gearing.
3. Remove bearing covers (4) and record clearances. Bearing covers are fixed with 4 x ml6 castle nuts secured with split pins. Clearances to be recorded using lead wire.
4. Replace bearing covers and torque castle nuts to required value. Shipyard to supply replacement split pins to secure castle nuts. 
5. Gear wheel teeth to be inspected and checked for correct.Contact by using engineer's   blue.
6. Clean teeth and casing sealing surfaces.
7. Close covers using new joints / sealing compound as Necessary.
8. Replace external attachments; gearbox; over speed arrangement; lube oil pipes; sensor cabling; thermometers;   instrumentation etc.
9. Close up to be to the satisfaction of attending owner's representative.
10. Remove steam casing cladding and lagging to expose turbine casing.
11. Remove casing drain pipe lines, gland steam lines and other associated pipe work.
12. Remove alien head screws (36) to allow turbine casing to be removed.
13. Carefully slide off split casing to expose rotor blades for inspection by attending surveyor.
14. Upon completion of inspection replace split casing and tighten alien head screws to required torque.
15. Replace drain pipe lines and other removed pipe work.
16. Upon, successful testing of the pump turbine replace lagging and cladding. 
Any joints to be shipyard supplied.
Upon completion of the repair four copies of the repair four copies of the clearances to be forwarded to the attending superintendent
</t>
    </r>
  </si>
  <si>
    <r>
      <t>A.</t>
    </r>
    <r>
      <rPr>
        <sz val="12"/>
        <color indexed="8"/>
        <rFont val="Arial"/>
        <family val="2"/>
      </rPr>
      <t>      PLEASE QUOTE LUMPSUM FOR ABOVE JOB WITH YARD SUPPLIED MATERIAL.</t>
    </r>
  </si>
  <si>
    <r>
      <t>A)</t>
    </r>
    <r>
      <rPr>
        <sz val="12"/>
        <color indexed="8"/>
        <rFont val="Arial"/>
        <family val="2"/>
      </rPr>
      <t xml:space="preserve">  PLEASE QUOTE LUMP SUM FOR ABOVE JOB  WITH YARD SUPPLY MATERIALS INCLUDING STAGGING. </t>
    </r>
  </si>
  <si>
    <r>
      <t xml:space="preserve">
MONKEY ISLAND MAST AND FORWARD LIGHT POST
Various nos of deck flood lights corroded bases to be renewed.
</t>
    </r>
    <r>
      <rPr>
        <sz val="12"/>
        <color indexed="8"/>
        <rFont val="Arial"/>
        <family val="2"/>
      </rPr>
      <t>1. Monkey bridge mast to be made new.
2. Monkey bridge mast to be repair approx 10 m2 rusted.
3. Forward mast light post to be made new.
4. Forward mast light post to be repaired approx 5 m2 rusted.
5. Deck all light base to be renewed. 
6. Material supplied by owner/yard.
7. Staging reqd.6-7 M
8. Approx 10 m2 rusted.
9. Approx12 m2 platform checker plate to be renewed
STAGING 4X4 FT PER m3</t>
    </r>
    <r>
      <rPr>
        <b/>
        <sz val="12"/>
        <color indexed="8"/>
        <rFont val="Arial"/>
        <family val="2"/>
      </rPr>
      <t xml:space="preserve">
</t>
    </r>
  </si>
  <si>
    <r>
      <t xml:space="preserve">
AUX. ENGINE'S EXHAUST UPTAKE SILENCER'S INSPECTION
REASON FOR REPAIR:
</t>
    </r>
    <r>
      <rPr>
        <sz val="12"/>
        <rFont val="Arial"/>
        <family val="2"/>
      </rPr>
      <t>Routine Maintenance.</t>
    </r>
    <r>
      <rPr>
        <b/>
        <sz val="12"/>
        <rFont val="Arial"/>
        <family val="2"/>
      </rPr>
      <t xml:space="preserve">
1.SCOPE OF WORK:
</t>
    </r>
    <r>
      <rPr>
        <sz val="12"/>
        <rFont val="Arial"/>
        <family val="2"/>
      </rPr>
      <t xml:space="preserve">1.1 Removal of Auxiliary engines exhaust uptake silencers (3 off) to workshop.
1.2 Cleaning, examination, repairs, NDT's.
1.3 Insulation renewal.
</t>
    </r>
  </si>
  <si>
    <r>
      <t xml:space="preserve">F.O INTER TRANFER BUNKER LINE
</t>
    </r>
    <r>
      <rPr>
        <sz val="12"/>
        <rFont val="Arial"/>
        <family val="2"/>
      </rPr>
      <t>14 FO INTER TRANSFER, LINES TO BE REMOVED, SHIFTING TO YARD, FABRICATE NEW AND TO BE FIX BACK WITH NEW GASKETS YARD SUPPLIED. DETAILS AS BELOW                                                                                                               
A) WASTED LINE TO BE RENEWED.( O/D=90MM,L=500MM,FLANGE O/D=192MM, NO OF FLANGES =01)</t>
    </r>
  </si>
  <si>
    <r>
      <rPr>
        <sz val="12"/>
        <rFont val="Arial"/>
        <family val="2"/>
      </rPr>
      <t xml:space="preserve">
MAKER: NIPPON PUSNES CO. LTD</t>
    </r>
    <r>
      <rPr>
        <b/>
        <sz val="12"/>
        <rFont val="Arial"/>
        <family val="2"/>
      </rPr>
      <t xml:space="preserve">
FOUNDATION OF WINDLASS AND WINCHES                                                                                                                       
2</t>
    </r>
    <r>
      <rPr>
        <sz val="12"/>
        <rFont val="Arial"/>
        <family val="2"/>
      </rPr>
      <t xml:space="preserve"> in no’s windlasses and 16 in no’s winches foundations to be sand blasted and coated with primer supplied by vessel.</t>
    </r>
  </si>
  <si>
    <r>
      <t xml:space="preserve">
FIRE BILGE AND BALLAST MOTOR INSPETION, SURVEY &amp; OVERHAULING.            
MAKE :TAIYO   TYPE: TIDV-225S VOLTS: 440V     PHASE:  3 PHASE 60HZ.
OUTPUT: 65KW      CURRENT: 103AMPS POLES: 4P    RPM:  1760 MASS: 365KGS    BRGS: 313ZZC3; 6218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
</t>
    </r>
    <r>
      <rPr>
        <b/>
        <sz val="12"/>
        <rFont val="Arial"/>
        <family val="2"/>
      </rPr>
      <t xml:space="preserve">
</t>
    </r>
  </si>
  <si>
    <r>
      <t xml:space="preserve">
BALLAST PUMP MOTOR NO.1 AND 2 INSPETION, SURVEY &amp; OVERHAULING.          
 MAKE : TAIYO    TYPE :TIDV-225S
VOLTS: 440V     PHASE:  3 PHASE 60HZ.
OUTPUT: 200KW      CURRENT: 315 AMPS
POLES:     RPM:  1180  MASS:  365KGS    BRGS :     6222    ; 6318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
</t>
    </r>
    <r>
      <rPr>
        <b/>
        <sz val="12"/>
        <rFont val="Arial"/>
        <family val="2"/>
      </rPr>
      <t xml:space="preserve">
</t>
    </r>
  </si>
  <si>
    <r>
      <t xml:space="preserve">
GS COMPRESSOR MOTOR INSPETION, SURVEY &amp; OVERHAULING.
  MAKE :            TYPE                 
VOLTS: 440V      PHASE:  3 PHASE 60HZ.
OUTPUT:   35KW         CURRENT:            AMPS
 RPM:  3520  MASS  140KG  
                                                                                                                                                                                        </t>
    </r>
    <r>
      <rPr>
        <sz val="12"/>
        <rFont val="Arial"/>
        <family val="2"/>
      </rPr>
      <t xml:space="preserve">
</t>
    </r>
    <r>
      <rPr>
        <b/>
        <sz val="12"/>
        <rFont val="Arial"/>
        <family val="2"/>
      </rPr>
      <t>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
</t>
    </r>
    <r>
      <rPr>
        <b/>
        <sz val="12"/>
        <rFont val="Arial"/>
        <family val="2"/>
      </rPr>
      <t xml:space="preserve">
</t>
    </r>
  </si>
  <si>
    <r>
      <t xml:space="preserve">
MAIN COOLING SEA WATER MOTORS (2 NOS) INSPETION, SURVEY &amp; OVERHAULING.
MAKE: TAIYO   TYPE:  TIT-225S
VOLTS: 440V     PHASE:  3 PHASE 60HZ.
OUTPUT: 65 KW      CURRENT: 103AMPS POLES: 4P    RPM:  1760 MASS: 350 KGS    BRGS : 6218; 6213ZZ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
</t>
    </r>
    <r>
      <rPr>
        <b/>
        <sz val="12"/>
        <rFont val="Arial"/>
        <family val="2"/>
      </rPr>
      <t xml:space="preserve">
</t>
    </r>
  </si>
  <si>
    <r>
      <t xml:space="preserve">
PUMP ROOM EXH FAN MOTOR WITH FAN INSPETION, SURVEY &amp; OVERHAULING.
MAKE :TAIYO   TYPE :  TIT-250S
VOLTS: 440V     PHASE:  3 PHASE 60HZ.
OUTPUT: 37KW         CURRENT:  63AMPS POLES: 8 P    RPM;   880 MASS: KGS     BRGS : 6313ZZC3; 6218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
</t>
    </r>
    <r>
      <rPr>
        <b/>
        <sz val="12"/>
        <rFont val="Arial"/>
        <family val="2"/>
      </rPr>
      <t xml:space="preserve">
</t>
    </r>
  </si>
  <si>
    <r>
      <t xml:space="preserve">
E/R TRANSFORMER INSPECTION &amp; CLEANING.
 MAKER: UZUSKIO ELECTRIC CO LTD.
MAIN TRANSFORMER:UT-90SE26.450V,3 PHASE,90 KVA 
EMERGENCY TRANSFORMER:UT-22.5SE26.450V,3PHASE,22.5KVA
BOW LIGHT TRANSFORMER: UT-7.5D26.450V,3-PHASE,7.5KVA
                                                                                                                                                                                                                                                                                                                                     </t>
    </r>
    <r>
      <rPr>
        <sz val="12"/>
        <rFont val="Arial"/>
        <family val="2"/>
      </rPr>
      <t xml:space="preserve">
SUPPLY LABOUR, MATERIALS AND EQUIPMENT TO OPEN UP TRANSFORMER FOR INTERNAL CLEANING AND EXAMINATION.
SUPPLY NECESSARY VENTILATION, HEAT LAMPS ETC. CLEAN ALL ELECTRICAL WINDINGS AND TERMINALS WITH AN APPROVED CLEANING FLUID.  
INSULATION RESISTANCE TO BE RAISED ABOVE 100 MEGA OHMS, IN COLD CONDITION, PRIOR TO SPRAYING WITH APPROVED INSULATION VARNISH.
REINSTALL ALL COVERS REPLACING GASKETS AND BOLTS AS NECESSARY, AFTER SURVEY AND INSPECTION.
ALLOW FOR YARD/OWNER TO SUPPLY ALL MATERIALS &amp; FOR ANY NECESSARY REPAIRS.
</t>
    </r>
    <r>
      <rPr>
        <b/>
        <sz val="12"/>
        <rFont val="Arial"/>
        <family val="2"/>
      </rPr>
      <t xml:space="preserve">
</t>
    </r>
  </si>
  <si>
    <r>
      <t xml:space="preserve">
AUXILLIARY BOILER AUTOMATION AND CONTROL SYSTEM INSPECTION &amp; CALIBRATION.
TYPE / MODEL : MAC-25B WORKING PRESSURE: 1.57MPa DESIGN PRESSURE : 1.77MPa
EVAPORATION RATE: 25,000kg/hr MAKER AND ADDRESS: Mitsubishi Heavy Industries Ltd.
</t>
    </r>
    <r>
      <rPr>
        <sz val="12"/>
        <rFont val="Arial"/>
        <family val="2"/>
      </rPr>
      <t xml:space="preserve">Preferably makers service engineers to be arranged for this job.
Level transmitters to be calibrated and adjusted as per maker’s instructions to show correct readings.
Auxiliary boiler automation (level transmitter, fuel control valve, FD fan damper &amp; control valve) to be overhauled and calibrated by the service engineer.
All pneumatic valves to be serviced with new service kits supplied by owner /yard.
All D.P cells to be calibrated and working to be checked.
All pressure and temperature transmitters to be checked and calibrated.
F.D fan fin bushes to be checked if required bushes to be renewed.
</t>
    </r>
    <r>
      <rPr>
        <b/>
        <sz val="12"/>
        <rFont val="Arial"/>
        <family val="2"/>
      </rPr>
      <t xml:space="preserve">
</t>
    </r>
  </si>
  <si>
    <r>
      <rPr>
        <b/>
        <sz val="12"/>
        <color indexed="8"/>
        <rFont val="Arial"/>
        <family val="2"/>
      </rPr>
      <t xml:space="preserve">RUDDER INTERNAL COATING.                                                                                
 Option - a   </t>
    </r>
    <r>
      <rPr>
        <sz val="12"/>
        <color indexed="8"/>
        <rFont val="Arial"/>
        <family val="2"/>
      </rPr>
      <t xml:space="preserve">
1) The lower rudder plug is to be removed. 
2) If the rudder is found to be dry the plug is to be replaced, using new shipyard supplied joint and properly sealed with appropriate sealer provided by the shipyard. A vacuum box test should be applied to each removed plug
3) Staging to be included separately in each case.(3X4X8)CUB FEET.
4) Rudder pitting area to be rebuilt
5) If leakage found separate quotation for fixing
6) Bearing replacement/ Bearing repaired</t>
    </r>
    <r>
      <rPr>
        <b/>
        <sz val="12"/>
        <color indexed="8"/>
        <rFont val="Arial"/>
        <family val="2"/>
      </rPr>
      <t xml:space="preserve">
Option - b</t>
    </r>
    <r>
      <rPr>
        <sz val="12"/>
        <color indexed="8"/>
        <rFont val="Arial"/>
        <family val="2"/>
      </rPr>
      <t xml:space="preserve">
1. Should the rudder be found to have water ingress then the bottom plug is to be replaced and upper plug removed.
2. The rudder is to be completely filled with fresh water and checked for leakage. A pressure test to 0.25kg/cm2 is to be performed.
3. Drain the rudder and fill with approved (yard supply) non flammable anti-corrosion liquid. Rudder is then to be completely refilled and drained with fresh water at least twice to assure complete coverage of all internal surfaces.
4. Allow replacing all plugs to the satisfaction of owner representative. A vacuum box test should be applied to each removed plug.
5. Removed  &amp; refitting of Rudder</t>
    </r>
    <r>
      <rPr>
        <b/>
        <sz val="12"/>
        <color indexed="8"/>
        <rFont val="Arial"/>
        <family val="2"/>
      </rPr>
      <t xml:space="preserve">.
</t>
    </r>
  </si>
  <si>
    <r>
      <t xml:space="preserve">HULL ANODES             </t>
    </r>
    <r>
      <rPr>
        <b/>
        <sz val="12"/>
        <rFont val="Arial"/>
        <family val="2"/>
      </rPr>
      <t xml:space="preserve">                                                                  
 </t>
    </r>
    <r>
      <rPr>
        <sz val="12"/>
        <rFont val="Arial"/>
        <family val="2"/>
      </rPr>
      <t>It is required to tag weld 200 pieces of 20 kg. Alum. /zinc anodes on ship’s hull in way of stern frame, rudder, and sea chests. In your quotation allow for a staging of up to 8 meters x ten towers to install new anodes and removal of old anode brackets and masking new anodes to protect then from paint.  Please quote your price for this job on the basis of anodes.</t>
    </r>
    <r>
      <rPr>
        <b/>
        <sz val="12"/>
        <rFont val="Arial"/>
        <family val="2"/>
      </rPr>
      <t xml:space="preserve">
04 X 04 ft HIEGHT 10 MTRS.</t>
    </r>
  </si>
  <si>
    <r>
      <t xml:space="preserve">MAIN  DECK RAILING                                                                                                                                                                 
 </t>
    </r>
    <r>
      <rPr>
        <sz val="12"/>
        <color indexed="8"/>
        <rFont val="Arial"/>
        <family val="2"/>
      </rPr>
      <t>TOP PIPE OUTER DIA=35 MM, TOTAL 200m REQUIRED
MIDDLE PIPE OUTER DIA=20MM, TOTAL 100m REQUIRED
1. RAILING AT 30 POINTS THINNED DOWN (200 MTRS TO BE RENEWED).
2. NO STAGGING REQUIRED.
3. AFT PORT SIDE RAILING BEND (APPROX LENGTH 3 MTRS TO BE RENEWED) .
4. SINGLE PRIMER TO BE APPLIED FOR FABRICATED RAILINGS.</t>
    </r>
  </si>
  <si>
    <r>
      <rPr>
        <b/>
        <sz val="12"/>
        <color indexed="8"/>
        <rFont val="Arial"/>
        <family val="2"/>
      </rPr>
      <t xml:space="preserve">LIFEBOAT &amp; LIFE RAFT CHECKER PLATE                                                                                                                               
 </t>
    </r>
    <r>
      <rPr>
        <sz val="12"/>
        <color indexed="8"/>
        <rFont val="Arial"/>
        <family val="2"/>
      </rPr>
      <t>LIFE RAFT:
7x7 mtrs (02 nos) Thickness= 8mm
1.  LIFE RAFT PORT AND STBD EMBARKATION PLATFORMS TO BE RENEWED. 
1.1 Both life raft securing and stowing platforms are badly corroded and holed.
2. ABOUT 3-4 MTR STAGGING REQUIRED.                                                                                                              
3. PORT &amp; STBD LIFEBOAT CHECKER PLATE  6' X 4', WIDTH 4'2''                                  
4. PORT &amp; STBD LIFERAFT CHECKER PLATE 7'1'' X 7'1''                                                               
5. LIFE RAFT SUPPORT FOUNDATION 430MM X 300MM X 300MM (TRIANGULAR) 16 Nos.
LIFE BOAT:
6' X 4' (02 Nos)  THICKNESS= 8mm   
I. PORT &amp; STBD LIFEBOAT CHECKER PLATE TO BE RENEWED.
II. SEPARATELY QUOTE PRICE FOR SINGLE PRIMER COAT PER SQUARE METRE/PER UNIT LENGTH</t>
    </r>
  </si>
  <si>
    <t>Sub Total</t>
  </si>
  <si>
    <t>SUBTOTAL</t>
  </si>
  <si>
    <t>TOTAL</t>
  </si>
  <si>
    <r>
      <t xml:space="preserve">HULL MARKINGS                                                                                                                                                                                         
</t>
    </r>
    <r>
      <rPr>
        <sz val="12"/>
        <color indexed="8"/>
        <rFont val="Arial"/>
        <family val="2"/>
      </rPr>
      <t>1. Ship’s name in English on port and stbd. bows. (Embossed)
2. Ship’s name and port of registry in English on Stern       (embossed).
3. Plimsol’s marking on port and stbd side.
4. Draft marks on port and stbd bows and stern.
5. Bulbous bow signs on port and stbd bows.
Tug markings on five points on port and stbd each.
6. Manifold markings on port and stbd sides two each.
7. IMO No. on stern (Embossed) and p/p room.
8. V/L insignia on bow (Embossed).                                                                                                                                                                                                               
09. 04 x 04 ft stagging required about 25 mtr height.</t>
    </r>
    <r>
      <rPr>
        <b/>
        <sz val="12"/>
        <color indexed="8"/>
        <rFont val="Arial"/>
        <family val="2"/>
      </rPr>
      <t xml:space="preserve">
</t>
    </r>
  </si>
  <si>
    <r>
      <t xml:space="preserve">PROPULSION SHAFTING LASER ALIGMENT                                                                                                                                           
1)Scope of Work
</t>
    </r>
    <r>
      <rPr>
        <sz val="12"/>
        <color indexed="8"/>
        <rFont val="Arial"/>
        <family val="2"/>
      </rPr>
      <t xml:space="preserve">1.1) 2 off measurement to be planned on blocks, before repair 1 and on blocks 'after repairs'.
1.2) Opening and closing of intermediate bearing covers, calibration,NDT
1.3) Yard arrangement of the measurement instruments and tools -calibrated &amp; Certified. Implementation by highly qualified andcertified Engineer.
</t>
    </r>
  </si>
  <si>
    <r>
      <t xml:space="preserve">SEA WATER SYSTEM VALVES OVERHAUL.
REASON FOR REPAIR:
</t>
    </r>
    <r>
      <rPr>
        <sz val="12"/>
        <rFont val="Arial"/>
        <family val="2"/>
      </rPr>
      <t>Periodicaly overhaul and testing.</t>
    </r>
    <r>
      <rPr>
        <b/>
        <sz val="12"/>
        <rFont val="Arial"/>
        <family val="2"/>
      </rPr>
      <t xml:space="preserve">
1.SCOPE OF WORK:
</t>
    </r>
    <r>
      <rPr>
        <sz val="12"/>
        <rFont val="Arial"/>
        <family val="2"/>
      </rPr>
      <t>1.1 Removal to workshop
1.2 Overhaul and pressure test
1.3 Treatment and coating</t>
    </r>
    <r>
      <rPr>
        <b/>
        <sz val="12"/>
        <rFont val="Arial"/>
        <family val="2"/>
      </rPr>
      <t xml:space="preserve">
</t>
    </r>
    <r>
      <rPr>
        <sz val="12"/>
        <rFont val="Arial"/>
        <family val="2"/>
      </rPr>
      <t xml:space="preserve">
</t>
    </r>
    <r>
      <rPr>
        <b/>
        <sz val="12"/>
        <rFont val="Arial"/>
        <family val="2"/>
      </rPr>
      <t>TOTAL NOS: 37 V/V</t>
    </r>
    <r>
      <rPr>
        <sz val="12"/>
        <rFont val="Arial"/>
        <family val="2"/>
      </rPr>
      <t xml:space="preserve"> ( INTERMEDIATE VALVE / SUCTION VALVE / OVERBOARD VALVES)</t>
    </r>
    <r>
      <rPr>
        <b/>
        <sz val="12"/>
        <rFont val="Arial"/>
        <family val="2"/>
      </rPr>
      <t xml:space="preserve">
</t>
    </r>
    <r>
      <rPr>
        <sz val="12"/>
        <rFont val="Arial"/>
        <family val="2"/>
      </rPr>
      <t/>
    </r>
  </si>
  <si>
    <r>
      <t xml:space="preserve">FUNNEL SPARK ARRESTER  CLEANING  INSPECTION OVERHAULING
</t>
    </r>
    <r>
      <rPr>
        <sz val="12"/>
        <rFont val="Arial"/>
        <family val="2"/>
      </rPr>
      <t xml:space="preserve">MACHINERY DATA:
1. BOILER SPARK ARRESTER 1 NOS
2. AUX ENGINE SPARK ARRESTOR WITH SILENCERS 3 NOS
3. MAIN ENGINE SPARK ARRESTOR 1 NOS
</t>
    </r>
    <r>
      <rPr>
        <b/>
        <sz val="12"/>
        <rFont val="Arial"/>
        <family val="2"/>
      </rPr>
      <t xml:space="preserve">
REASON FOR REPAIR:
</t>
    </r>
    <r>
      <rPr>
        <sz val="12"/>
        <rFont val="Arial"/>
        <family val="2"/>
      </rPr>
      <t>CLEANING,INSPECTION &amp; WIRE NET RENEWAL ( IF REQUIRED)</t>
    </r>
    <r>
      <rPr>
        <b/>
        <sz val="12"/>
        <rFont val="Arial"/>
        <family val="2"/>
      </rPr>
      <t xml:space="preserve">
1.SCOPE OF WORK:
</t>
    </r>
    <r>
      <rPr>
        <sz val="12"/>
        <rFont val="Arial"/>
        <family val="2"/>
      </rPr>
      <t>1. 2 off spark arrestors removal to workshop for cleaning and overhaul.
2. off silencers cleaning and service
3 .Installation in place and hose test.</t>
    </r>
  </si>
  <si>
    <r>
      <t xml:space="preserve">
MAKER MODEL TOKIMEC
GYRO COMPASS</t>
    </r>
    <r>
      <rPr>
        <b/>
        <sz val="12"/>
        <color indexed="8"/>
        <rFont val="Arial"/>
        <family val="2"/>
      </rPr>
      <t xml:space="preserve">                                                                                                                                                                                                             </t>
    </r>
    <r>
      <rPr>
        <sz val="12"/>
        <color indexed="8"/>
        <rFont val="Arial"/>
        <family val="2"/>
      </rPr>
      <t xml:space="preserve">
A. Master GYRO to be service by maker auothorised tech.
Bridge wings port &amp; stbd Gyro repeaters BASE NEED TO BE FABRICATE, GYRO REPEATER ON WINGS, SIZE AS BELOW
Bottom size O.D=280mm, Foundation thickness=20mm, Centre size O.D=164mm, Upper Body Size O.D= 372mm, No. of bilts=04, Bolt size= 24mm
</t>
    </r>
  </si>
  <si>
    <r>
      <rPr>
        <b/>
        <sz val="12"/>
        <color indexed="8"/>
        <rFont val="Arial"/>
        <family val="2"/>
      </rPr>
      <t xml:space="preserve">FOUNDATION ANGLE FOR SENSOR                                                                                                                                                                
</t>
    </r>
    <r>
      <rPr>
        <sz val="12"/>
        <color indexed="8"/>
        <rFont val="Arial"/>
        <family val="2"/>
      </rPr>
      <t xml:space="preserve">FOR SENSOR PIPE SUPPORT                                                                                                                                 
1. ANGLE BAR NEAR 5 W.B PORT ANGLE SIZE + ANGLE BAR NEAR 7 PORT/ 5 W.B ANGLE SIZE + ANGLE BAR NEAR 4 PORT/ 3 W.B ANGLE SIZE + ANGLE BAR NEAR  2 W.B PORT ANGLE SIZE + ANGLE BAR NEAR 2 W.B STBD ANGLE SIZE =50MM X 50MM X 72M                                                                                                   
2. ANGLE BAR NEAR 6 PORT/4 W.B ANGLE SIZE + ANGLE BAR NEAR 3 W.B STBD ANGLE SIZE + ANGLE BAR NEAR 5 W.B STBD ANGLE SIZE =40MM X 40MM X 47M      3. ANGLE BAR NEAR 5 PORT/ 4 W.B ANGLE SIZE + ANGLE BAR NEAR 3 PORT/ 3 W.B ANGLE SIZE + ANGLE BAR NEAR 2 PORT/2 W.B ANGLE SIZE + ANGLE BAR NEAR 1 PORT/ 1 W.B ANGLE SIZE + ANGLE BAR NEAR 1 W.B PORT ANGLE SIZE + ANGLE BAR NEAR 1 W.B STBD ANGLE SIZE + ANGLE BAR NEAR 1 W.B STBD MIDDLE ANGLE SIZE =30MM X 30MM X 101M 
4. ANGLE BAR NEAR 1 W.B STBD ANGLE SIZE=100MM X 100MM X 12M
5.  ANGLE BAR NEAR 3 W.B STBD MIDDLE ANGLE SIZE + ANGLE BAR NEAR 3 W.B STBD MIDDLE ANGLE SIZE + ANGLE SIZE  =80MM X 80MM X 42M  
6. ANGLE BAR NEAR 5 W.B ANGLE SIZE=90MM X 90MM X 10M &amp; 70MM X 70MM X 5M 
7. ANGLE BAR NEAR 4 W.B STBD ANGLE SIZE=70MM X 70MM X 13M  
8. ANGLE BAR NEAR 4 W.B STBD ANGLE SIZE=70MM X 70MM X 13M  </t>
    </r>
  </si>
  <si>
    <r>
      <rPr>
        <b/>
        <sz val="12"/>
        <color indexed="8"/>
        <rFont val="Arial"/>
        <family val="2"/>
      </rPr>
      <t xml:space="preserve">FRESH WATER TANK                                                                                                                                                                                      </t>
    </r>
    <r>
      <rPr>
        <sz val="12"/>
        <color indexed="8"/>
        <rFont val="Arial"/>
        <family val="2"/>
      </rPr>
      <t xml:space="preserve">   
Detailed Specification:
i. FRESH WATER TANK TO BE CLEANED AREA=75m2
ii. INTERNAL COATING AS REQUIRED AREA= 20m2
iii. Quote for each Steps of Ladder: Assumed 10 steps
iv. width = 360MM 
v. Distance B/W two steps 78 mm
vi. Sides flat bar 35 X 6mm, length= 10m
vii. Center Sq. Bar 22 X 22mm, pcs= 5
viii. FW sounding pipes O/DIA= 40mm, Length= 15m  to be checked for any leakages </t>
    </r>
  </si>
  <si>
    <r>
      <rPr>
        <b/>
        <sz val="12"/>
        <color indexed="8"/>
        <rFont val="Arial"/>
        <family val="2"/>
      </rPr>
      <t xml:space="preserve">
Maker: THE NIPPON CORROSION ENGINEERING CO LTD
MODEL : CAP-450A(SCR)
CLASS: ABS
Wetted surface area: 12510 m2 for Hull, 49 m2 for propeller,
Current density capacity : 30 mA/m2 for Hull,
600 mA/m2 for Propeller 
Maximum current capacity : 450 Amps 
CAPAC (AUTOMATICALLY CONTROLLED IMPRESSED CURRENT)                                                                                                                                   </t>
    </r>
    <r>
      <rPr>
        <sz val="12"/>
        <color indexed="8"/>
        <rFont val="Arial"/>
        <family val="2"/>
      </rPr>
      <t xml:space="preserve">
1)Scope of Work
1.1 Inspection and calibration under Service Engineer supervision.
1.2 Provide assistance to Service Engineer.
1.3 Protection covering.
</t>
    </r>
  </si>
  <si>
    <r>
      <rPr>
        <b/>
        <sz val="12"/>
        <color indexed="8"/>
        <rFont val="Arial"/>
        <family val="2"/>
      </rPr>
      <t xml:space="preserve">EQUIPMENT PROTECTION DURING REPAIRS                                                                                                                                       
1)Scope of Work
</t>
    </r>
    <r>
      <rPr>
        <sz val="12"/>
        <color indexed="8"/>
        <rFont val="Arial"/>
        <family val="2"/>
      </rPr>
      <t>1.1) Protection covering on main deck, engine room and pump room
1.2) Supply of protective material - plastic sheet, plywood, tarpaulin
1.3) Cleaning - provide manpower and cleaning material</t>
    </r>
  </si>
  <si>
    <t>'03-16</t>
  </si>
  <si>
    <r>
      <rPr>
        <b/>
        <sz val="12"/>
        <color indexed="8"/>
        <rFont val="Arial"/>
        <family val="2"/>
      </rPr>
      <t xml:space="preserve">CARGO STRIPPING EDUCTOR INSPECTION                                                                                                                              
</t>
    </r>
    <r>
      <rPr>
        <sz val="12"/>
        <color indexed="8"/>
        <rFont val="Arial"/>
        <family val="2"/>
      </rPr>
      <t>The cargo stripping eductor requires to be removed for inspection.
Please allow for the following;
1. Remove eductor from pipe line by disconnecting three flanges. The flanges are 10", 12" and 14". eductor length is 2400mm.
2. Remove eductor to shore workshop.
3. Internal surfaces to be cleaned and condition assessed by owner's representative and attending Surveyor.
4. Eductor to be disassembled and then rebuilt after recording           nozzle dimensions.
5. Allow for preparing damaged sections of coating to SA 2.0 and painting with three coats of owner supplied paint.
6. Return to vessel and refit to working condition using new shipyard supplied joints, nuts and bolts.</t>
    </r>
  </si>
  <si>
    <r>
      <t xml:space="preserve">
</t>
    </r>
    <r>
      <rPr>
        <sz val="12"/>
        <color indexed="8"/>
        <rFont val="Arial"/>
        <family val="2"/>
      </rPr>
      <t>TYPE / MODEL MAG-200 II
DESIGNATION NUMBER   VLBST-08015-A0003
MAKER AND ADDRESS   Kawasaki Plant Systems, Ltd.,Tokyo, Japan</t>
    </r>
    <r>
      <rPr>
        <b/>
        <sz val="12"/>
        <color indexed="8"/>
        <rFont val="Arial"/>
        <family val="2"/>
      </rPr>
      <t xml:space="preserve">
MAIN ENGINE SCAVENGES AIR COOLER CLEANING AND INSPECTION. 
REASON FOR REPAIR:
</t>
    </r>
    <r>
      <rPr>
        <sz val="12"/>
        <color indexed="8"/>
        <rFont val="Arial"/>
        <family val="2"/>
      </rPr>
      <t>Periodical Inspection / Chemical cleaning by circulation, pressure test</t>
    </r>
    <r>
      <rPr>
        <b/>
        <sz val="12"/>
        <color indexed="8"/>
        <rFont val="Arial"/>
        <family val="2"/>
      </rPr>
      <t xml:space="preserve">
1.SCOPE OF WORK:</t>
    </r>
    <r>
      <rPr>
        <sz val="12"/>
        <color indexed="8"/>
        <rFont val="Arial"/>
        <family val="2"/>
      </rPr>
      <t xml:space="preserve">
1.1) Cleaning Procedure, obtained from HISAKA
1.2) Chemical cleaning by circulation
1.3) Testing
1.4) Clearing Chemical supply.</t>
    </r>
  </si>
  <si>
    <r>
      <rPr>
        <b/>
        <u/>
        <sz val="12"/>
        <rFont val="Arial"/>
        <family val="2"/>
      </rPr>
      <t xml:space="preserve">MAIN SWITCHBOARD &amp; ACB EXAMINATION AND CLEANING   </t>
    </r>
    <r>
      <rPr>
        <b/>
        <sz val="12"/>
        <rFont val="Arial"/>
        <family val="2"/>
      </rPr>
      <t xml:space="preserve">   
 MAKE UZUSHIO ELECTRIC CO LTD 440V 3 PHASE ACB SPECIFICATION
MAKER  : TERASAKI                        
TYPE :  AR216S   NO OF POLE   3P RATED VOLATGE AC 450V  RATED FREQUENCY 60HZ RATED CURRENT:  1187A       
CT RATING 1600/5A   OCR MODEL: AGR-11S-PS                                                                                     </t>
    </r>
    <r>
      <rPr>
        <sz val="12"/>
        <rFont val="Arial"/>
        <family val="2"/>
      </rPr>
      <t xml:space="preserve">
</t>
    </r>
    <r>
      <rPr>
        <b/>
        <sz val="12"/>
        <rFont val="Arial"/>
        <family val="2"/>
      </rPr>
      <t>REASON FOR REPAIR:</t>
    </r>
    <r>
      <rPr>
        <sz val="12"/>
        <rFont val="Arial"/>
        <family val="2"/>
      </rPr>
      <t xml:space="preserve">
Routine inspection and service during vessel dry-docking.
</t>
    </r>
    <r>
      <rPr>
        <b/>
        <sz val="12"/>
        <rFont val="Arial"/>
        <family val="2"/>
      </rPr>
      <t>1.SCOPE OF WORK:</t>
    </r>
    <r>
      <rPr>
        <sz val="12"/>
        <rFont val="Arial"/>
        <family val="2"/>
      </rPr>
      <t xml:space="preserve">
1.1 Yard to arrange maker's authorized service engineer.
1.2 Service, test and calibration
1.3 Test and certification
1.4 Class survey
1.5 Cleaning of Main switch Board</t>
    </r>
  </si>
  <si>
    <t>SECTION - 13
AUTOMATION AND CONTROL / GAUGES / SAFETY EQUIPMENT</t>
  </si>
  <si>
    <r>
      <t xml:space="preserve">BUNKER AIR VENTS( PIPE)                                                                                                                 
</t>
    </r>
    <r>
      <rPr>
        <sz val="12"/>
        <color indexed="8"/>
        <rFont val="Arial"/>
        <family val="2"/>
      </rPr>
      <t xml:space="preserve">1)  BUNKER AIR VENTS ON DECK RENEWAL, LINES TO BE REMOVED, SHIFTING TO YARD, FABRICATE NEW AND TO BE FIX BACK WITH NEW GASKETS YARD SUPPLIED. DETAILS AS BELOW 20 NOS BUNKER AIR VENTS BASE TO BE RENEWED. NO STAGGING REQUIRED.
2) DRIP TRAY BUNKER VENT ON DECK TO BE REMOVED, SHIFTING TO YARD, FABRICATE NEW AND TO BE FIX BACK WITH NEW GASKETS YARD SUPPLIED. DETAILS AS BELOW    NO STAGGING REQUIRED. DETAILS AS BELOW                                                                             
3) FUEL OIL TANK PORT VENT PIPE O/D=170MM L=350MM                                                     
4) DRIP TRAY DIESEL OIL TANK PORT VENT PIPE O/D=115MM L=350MM                     
5) D/O TANK VENT PORT PIPE O/D=90MM X 350M                                                                   
6) F/W VENT STBD PIPE O/D=80MM X 620MM                                                                             
7) D/O TANK STBD VENT PIPE O/D=115MM X 400MM                                                           
8) F/O TANK STBD VENT 2 PIPE O/D=166MM X 360MM                                                      
9) 1 F/O TANK STBD VENT PIPE O/D=170MM X 350MM   
10) SEPARATELY QUOTE PRICE FOR SINGLE PRIMER COAT PER SQUARE METRE/PER UNIT LENGTH
11) REMOVAL TRANSFER TO THE YARD WORKSHOP FOR REPAIR/RENEWAL
12) FABRICATED NEW &amp; FIX BACK </t>
    </r>
    <r>
      <rPr>
        <b/>
        <sz val="12"/>
        <color indexed="8"/>
        <rFont val="Arial"/>
        <family val="2"/>
      </rPr>
      <t xml:space="preserve">                                          
</t>
    </r>
    <r>
      <rPr>
        <sz val="12"/>
        <color indexed="8"/>
        <rFont val="Arial"/>
        <family val="2"/>
      </rPr>
      <t xml:space="preserve">13) FABRICATED NEW &amp; FIX BACK    </t>
    </r>
    <r>
      <rPr>
        <b/>
        <sz val="12"/>
        <color indexed="8"/>
        <rFont val="Arial"/>
        <family val="2"/>
      </rPr>
      <t xml:space="preserve">                                                                </t>
    </r>
  </si>
  <si>
    <r>
      <rPr>
        <b/>
        <sz val="12"/>
        <color indexed="8"/>
        <rFont val="Arial"/>
        <family val="2"/>
      </rPr>
      <t>COTs &amp; WBTs MANHOLES COVERS</t>
    </r>
    <r>
      <rPr>
        <sz val="12"/>
        <color indexed="8"/>
        <rFont val="Arial"/>
        <family val="2"/>
      </rPr>
      <t xml:space="preserve">
 MANHOLE COVERS ON DECK RENEWAL, TO BE REMOVED, SHIFTING TO YARD, FABRICATE AND TO BE FIX BACK WITH NEW GASKETS YARD SUPPLIED. DETAILS AS BELOW    
OUTER DIA= 20mm, Length= 50mm, Pipe Ring Bore= 21mm (4 PC REQ.)                    
 OUTER DIA= 15mm, Length=40mm, Pipe Ring Bore=16mm (2 PC REQ.)            
 TOTAL SAME SIZE HANDLE=24, EXTRA=24,BAR SIZE=20MM, PIPE BORE=21MM
COTs MANHOLE COVERS:
1. CARGO TANK MANHOLE COVERS X 60 Nos.
2. ALL COTKS MAIN HOLE GASKET PACKING TO BE RENEWED SUPPLIED BY YARD
3. NO STAGGING REQUIRED.
4. REMOVAL AND SHIFTED TO YARD FOR REPAIR/RENEWAL
5. FABRICATE NEW AND FIX BACK
6. SEPARATELY QUOTE PRICE FOR SINGLE PRIMER COAT PER SQUARE METRE 
WBTS MANHOLE COVERS:
a. WATER BALLAST TANK MANHOLE COVERS X 28 Nos.                                                           
b. WBT MANHOLE COVERS SAND BLASTING &amp; PAINTING TO BE DONE                           
c. ALL WATER BALLAST TANKS MAIN HOLE COVER GASKET PACKING TO BE RENEWED SUPPLIED BY YARD
d.  NO STAGGING REQUIRED.
e. REMOVAL AND SHIFTED TO YARD FOR REPAIR/RENEWAL
f. FABRICATE NEW AND FIX BACK
g. SEPARATELY QUOTE PRICE FOR SINGLE PRIMER COAT PER SQUARE METRE
h. 20 NOS MANHOLE COVER HANDLES TO BE RENEWED</t>
    </r>
  </si>
  <si>
    <r>
      <rPr>
        <sz val="12"/>
        <rFont val="Arial"/>
        <family val="2"/>
      </rPr>
      <t>TYPE/MODEL=KM-30 , CAPACITY=30 T/DAY                                                           
MAKE AND ADDRESS=Sasakura Engineering Co., Ltd.</t>
    </r>
    <r>
      <rPr>
        <b/>
        <sz val="12"/>
        <rFont val="Arial"/>
        <family val="2"/>
      </rPr>
      <t xml:space="preserve">
FRESH WATER GENERATOR  EVAPORATOR RE-TUBING &amp; SHELL RENEWAL
F.W.G EVAPORATOR RENEWAL/REPAIR:
NBR TUBES x DIA x LGTH x THICK:100 x 16.0 x 200 x 1.2
Kindly quote separately for the following
</t>
    </r>
    <r>
      <rPr>
        <sz val="12"/>
        <rFont val="Arial"/>
        <family val="2"/>
      </rPr>
      <t>a. Removal of fresh water evaporator from its base
b. chemical cleaning of tubes
c. retubing of the choked tubes.
d. pressure testing
e. transportion to &amp; from yard to vessel.
f. Re-installation of evaporator.
g. plugging of tubes.</t>
    </r>
    <r>
      <rPr>
        <b/>
        <sz val="12"/>
        <rFont val="Arial"/>
        <family val="2"/>
      </rPr>
      <t xml:space="preserve">
F.W.G SHELL RENEWAL/REPAIR:
</t>
    </r>
    <r>
      <rPr>
        <sz val="12"/>
        <rFont val="Arial"/>
        <family val="2"/>
      </rPr>
      <t>a) Removal of shell,
b) Transportation to &amp; from yard to vessel.
c) Wasted shell to be repaired or renewed. (Wasted area= 4x4 sq feet) also renewal of internal coating.
e) Inspection &amp; cleaning of demister &amp; deflector.
f) Re-installation of shell.</t>
    </r>
    <r>
      <rPr>
        <b/>
        <sz val="12"/>
        <rFont val="Arial"/>
        <family val="2"/>
      </rPr>
      <t xml:space="preserve">
</t>
    </r>
    <r>
      <rPr>
        <sz val="12"/>
        <rFont val="Arial"/>
        <family val="2"/>
      </rPr>
      <t>g) Renewal of inside shell coating.
h) cleaning of dimester 
i) chemical cleaning of condensor
j) inspection &amp; repair of deflector</t>
    </r>
  </si>
  <si>
    <r>
      <rPr>
        <b/>
        <sz val="12"/>
        <color indexed="8"/>
        <rFont val="Arial"/>
        <family val="2"/>
      </rPr>
      <t xml:space="preserve">PUMP ROOM EXHAUST DUCT FRAME AND MESH WIRE                         
</t>
    </r>
    <r>
      <rPr>
        <sz val="12"/>
        <color indexed="8"/>
        <rFont val="Arial"/>
        <family val="2"/>
      </rPr>
      <t xml:space="preserve">Pump room exhaust duct frame and
</t>
    </r>
    <r>
      <rPr>
        <b/>
        <sz val="12"/>
        <color indexed="8"/>
        <rFont val="Arial"/>
        <family val="2"/>
      </rPr>
      <t>mesh wire to be renewed (Yard supplied material).</t>
    </r>
    <r>
      <rPr>
        <sz val="12"/>
        <color indexed="8"/>
        <rFont val="Arial"/>
        <family val="2"/>
      </rPr>
      <t xml:space="preserve">
</t>
    </r>
    <r>
      <rPr>
        <b/>
        <sz val="12"/>
        <color indexed="8"/>
        <rFont val="Arial"/>
        <family val="2"/>
      </rPr>
      <t>Suction side:</t>
    </r>
    <r>
      <rPr>
        <sz val="12"/>
        <color indexed="8"/>
        <rFont val="Arial"/>
        <family val="2"/>
      </rPr>
      <t xml:space="preserve">
Mesh assembly divided in 8 sections within:
Outer dia:2.45m  approx. =5.0s q.mtr
Inner dia: 1.45m  approx. = 2.0sq.mtr
</t>
    </r>
    <r>
      <rPr>
        <b/>
        <sz val="12"/>
        <color indexed="8"/>
        <rFont val="Arial"/>
        <family val="2"/>
      </rPr>
      <t>Exhaust side:</t>
    </r>
    <r>
      <rPr>
        <sz val="12"/>
        <color indexed="8"/>
        <rFont val="Arial"/>
        <family val="2"/>
      </rPr>
      <t xml:space="preserve">
Mesh assembly divided in 8 sections outer dia: 3m approx.= 7.5 sq.mtr
STAGGING ABOUT 3 MTR HIGHT</t>
    </r>
  </si>
  <si>
    <r>
      <rPr>
        <b/>
        <sz val="12"/>
        <color indexed="8"/>
        <rFont val="Arial"/>
        <family val="2"/>
      </rPr>
      <t xml:space="preserve">ANNUAL OVERHAULING OF CRANE BLOCKS
</t>
    </r>
    <r>
      <rPr>
        <sz val="12"/>
        <color indexed="8"/>
        <rFont val="Arial"/>
        <family val="2"/>
      </rPr>
      <t>ALL DECK LIFTING APPLIANCES INCLUDING CHAIN BLOCKS, CARGO HOOKS, CARGO BELTS, SAFETY HARNESS, SNOTTER TO BE INSPECTED &amp; LOAD TESTED WITH CERTIFICATION.
CHAIN BLOCKS CB001-SWL 1.0 TON, CB002-SWL 1.0 TON, CB003-SWL 3.0 TON, CB004-SWL 3.0 TON
CARGO HOOKS CH001-SWL 12.8 TON, CH002-SWL 7.0 TON, CH003-SWL 7.0 TON, CH004-SWL 7.0 TON
CARGO BELTS                                                                                                                                                     
 i-CBL001-SWL 2.0 TON/V=3200LBS, CH=2500LBS, VB=6400LBS, L=1.5M                                                                               
 ii-CBL002-SWL 2.0 TON/V=3200LBS, CH=2500LBS, VB=6400LBS, L=1.5M                                                                                                                  
 iii-CBL003-SWL 2.0 TON/V=3200LBS, CH=2500LBS, VB=6400LBS, L=1.5M                                                                          
 iv-CBL004-SWL 7.0 TON/V=10000LBS, CH=8000LBS, VB=20000LBS, L=8.0FT                                                     
 v-CBL004-SWL 7.0 TON/V=10000LBS, CH=8000LBS, VB=20000LBS, L=8.0FT
SAFETY HARNESS SH001-SWL 140KG, SH002-SWL 140KG, SH003-SWL 140KG, SH004-SWL 140KG, SH005-SWL 140KG
SNOTTER SN001-SWL 1.0 TON, SN002-SWL 2.0 TON, SN003-SWL 3.0 TON, SN004-SWL 4.0 TON, SN005-SWL 8.0 TON, SN006-SWL 8.0 TON
Annual overhauling of and through examination of blocks/sheaves/loose gear of hose handling crane/ store crane</t>
    </r>
  </si>
  <si>
    <r>
      <rPr>
        <b/>
        <sz val="12"/>
        <color indexed="8"/>
        <rFont val="Arial"/>
        <family val="2"/>
      </rPr>
      <t>HYDRO/GRIT BLASTING MAIN DECK                                                            
MAIN DECK:</t>
    </r>
    <r>
      <rPr>
        <sz val="12"/>
        <color indexed="8"/>
        <rFont val="Arial"/>
        <family val="2"/>
      </rPr>
      <t xml:space="preserve">
1. Grit/ Hydro ballasting of main deck around accommodation block and poop deck area: approx area 150 sq. /mtr.
2. To be chemical cleaned., high pressure washing, primer and top coat to be applied
3. To be painted as required. 
4. For’cl Area= 200 sq./mtr
5. Main Deck= 500 sq./mtr
6. Main Deck piping= 50 sq./mtr
7. Pipe supports= 50 sq./mtr
8. Poop Deck= 250 sq./mtr
9. Around Accomodation block port/stbd= 1200 sq./mtr
</t>
    </r>
    <r>
      <rPr>
        <b/>
        <sz val="12"/>
        <color indexed="8"/>
        <rFont val="Arial"/>
        <family val="2"/>
      </rPr>
      <t>WINDLASS &amp; WINCHES:</t>
    </r>
    <r>
      <rPr>
        <sz val="12"/>
        <color indexed="8"/>
        <rFont val="Arial"/>
        <family val="2"/>
      </rPr>
      <t xml:space="preserve">
a. 02 NOS WINDLASSES &amp;16NOS MOORING WINCHES TO BE GRIT/ HYDRO BALLASTED.
b. To be chemical cleaned. ALL pipes on deck suppots and pipe lines to ballast and paint.</t>
    </r>
  </si>
  <si>
    <r>
      <t>MAST</t>
    </r>
    <r>
      <rPr>
        <b/>
        <sz val="12"/>
        <color indexed="8"/>
        <rFont val="Arial"/>
        <family val="2"/>
      </rPr>
      <t xml:space="preserve"> RISER                                                                                                   
</t>
    </r>
    <r>
      <rPr>
        <sz val="12"/>
        <color indexed="8"/>
        <rFont val="Arial"/>
        <family val="2"/>
      </rPr>
      <t xml:space="preserve">1. Mast riser baffle to be removed  and shifted to yard
2. Fabricate new and to fit back
3. separately quote price for single primer coat per square metre/per unit length
4. Mast riser valve to be overhaul
5. Mast riser mesh to be changed
6. Mast riser breather valve +1400 MMWG/-350MMWG to be overhauled
7. Stagging as required
</t>
    </r>
  </si>
  <si>
    <r>
      <t xml:space="preserve">HYDRAULIC LINES COVERING ANGLE GUARD BARS
</t>
    </r>
    <r>
      <rPr>
        <b/>
        <sz val="12"/>
        <color indexed="8"/>
        <rFont val="Arial"/>
        <family val="2"/>
      </rPr>
      <t xml:space="preserve">
</t>
    </r>
    <r>
      <rPr>
        <sz val="12"/>
        <color indexed="8"/>
        <rFont val="Arial"/>
        <family val="2"/>
      </rPr>
      <t>APPROX LENGTH 300 MTRS HYDRAULIC
LINES COVERING ANGLE BARS TO BE RENEWED.
HYDRAULIC LINE ANGLE GUARD COVER
M.S ANGLE 1-1/4'' 120 FEET, M.S ANGLE 1-1/2'' 120 FEET, M.S ANGLE 2'' 120 FEET, M.S ANGLE 2-1/2'' 120 FEET, M.S NUT &amp; BOLTS 8MM X 25MM, M.S NUT &amp; BOLTS 10MM X 40MM.</t>
    </r>
  </si>
  <si>
    <r>
      <t xml:space="preserve">BALLAST LINE EDUCTOR
</t>
    </r>
    <r>
      <rPr>
        <sz val="12"/>
        <color indexed="8"/>
        <rFont val="Arial"/>
        <family val="2"/>
      </rPr>
      <t>The  ballast line  Eductor requires to be  removed for inspection.
Please allow for the following;
a. Remove Eductor from pipe line .
b. Remove Eductor to shore workshop.
c. Internal surfaces to be cleaned and condition assessed by owner's representative.
d. Eductor to be disassembled and then rebuilt after recording nozzle dimensions.
e. Allow for preparing damaged sections of coating to SA 2.0and painting with three coats of vessel supplied paint.
f. Return to vessel and refit to working condition using new shipyard supplied joints, nuts and bolts.
To lift the Eductor chain blocks and lifting equipment will be required.</t>
    </r>
  </si>
  <si>
    <r>
      <t>SLUDGE LINE</t>
    </r>
    <r>
      <rPr>
        <b/>
        <sz val="12"/>
        <color indexed="8"/>
        <rFont val="Arial"/>
        <family val="2"/>
      </rPr>
      <t xml:space="preserve">                                                                                                                        </t>
    </r>
    <r>
      <rPr>
        <sz val="12"/>
        <color indexed="8"/>
        <rFont val="Arial"/>
        <family val="2"/>
      </rPr>
      <t xml:space="preserve">
SLUDGE LINES TO BE RENEWED.
SLUDGE LINE:
9 MTR SLUDGE LINE ON DECK RENEWAL, LINES TO BE REMOVED, SHIFTING TO YARD, FABRICATE NEW AND TO BE FIX BACK WITH NEW GASKETS YARD SUPPLIED. DETAILS AS BELOW                                                                                                                                                                                                                                                                                                                                                                               
A) LENGTH 5 MTR, OUTER DIA=62mm, No. of Flange=16, U-bolt size=65mm                                                                                                                                                                                                                    
B) LENGTH 4 MTR, OUTER DIA=132mm, P.C.D=105mm, No. of bolts= 4....                                                                       
 STAGGING REQUIRED APROX 3*2MTR,   LEAKAGE TEST AND PRESSURE TEST TO BE CARRIED OUT WITNESS BY OWNER REPRESENTATIVE.</t>
    </r>
  </si>
  <si>
    <r>
      <t>MANIFOLD’S DRAIN LINE  (CARGO)</t>
    </r>
    <r>
      <rPr>
        <b/>
        <sz val="12"/>
        <color indexed="8"/>
        <rFont val="Arial"/>
        <family val="2"/>
      </rPr>
      <t xml:space="preserve">                                                                                                                                                                                                                                   </t>
    </r>
    <r>
      <rPr>
        <sz val="12"/>
        <color indexed="8"/>
        <rFont val="Arial"/>
        <family val="2"/>
      </rPr>
      <t xml:space="preserve">
1) MANIFOLD DRAIN LINE (CARGO) PORT &amp; STBD LINE SAME SIZE ON DECK RENEWAL, 
2) LINES TO BE REMOVED, SHIFTING TO YARD, FABRICATE NEW AND TO BE FIX BACK WITH NEW GASKETS YARD SUPPLIED. ABOUT 1.0 MTR STAGGING REQUIRED. 
DETAILS AS BELOW                                                                                                                                                                                               
A)  LENGTH 5.20 MTR  ,OUTER DIA=140mm to be renewed                                                                                                                                                                                                         
B) Flange Size=195mm, No. of Flange=12, P.C.D=150mm, Pipe size=92mm, Bolt Size=16X70X24                                                                                                 
Flange Size=275mm,No. of Flange=34,P.C.D=225mm,Pipe size=142mm, Bolt Size=20 X 70 X 30  
C)  LEAKAGE TEST AND PRESSURE TEST TO BE CARRIED  OUT WITNESS BY OWNER REPRESENTATIVE.</t>
    </r>
  </si>
  <si>
    <r>
      <t xml:space="preserve">STERN LIGHT LINE / PROTECTION ELCT./BOX LINE/ EMERGENCY GENERATOR VENT LINE                                                                                 
</t>
    </r>
    <r>
      <rPr>
        <sz val="12"/>
        <color indexed="8"/>
        <rFont val="Arial"/>
        <family val="2"/>
      </rPr>
      <t>1. STERN LIGHT LINE ON DECK RENEWAL, LINES TO BE REMOVED, SHIFTING TO YARD, FABRICATE NEW AND TO BE FIX BACK .ABOUT 1 MTR STAGGING REQUIRED.  DETAILS AS BELOW OUTER DIA=80MM LENGTH=1m.
2. PROTECTION ETA BOXLINE ON DECK RENEWAL, LINES TO BE REMOVED, SHIFTING TO YARD, FABRICATE NEW AND TO BE FIX BACK. ABOUT 1 MTR STAGGING REQUIRED.  DETAILS AS BELOW OUTER DIA=80MM LENGTH=1m. OUTER DIA=40MM LENGTH=1m.
3. EMERGENCY GENERATOR VENT LINE ON DECK RENEWAL, LINES TO BE REMOVED, SHIFTING TO YARD, FABRICATE NEW AND TO BE FIX BACK WITH NEW GASKETS YARD SUPPLIED. DETAILS AS BELOW OUTER DIA=80MM LENGTH=1m. OUTER DIA=80MM LENGTH=13m. ABOUT 2.0-3.0 MTR STAGGING REQUIRED.</t>
    </r>
  </si>
  <si>
    <r>
      <t xml:space="preserve">
MAKER: JAPAN RADIO CO.LTD
MODEL: JCY-1800
SERIAL NO: MB32323
BRIDGE EQUIPMENT</t>
    </r>
    <r>
      <rPr>
        <b/>
        <sz val="12"/>
        <color indexed="8"/>
        <rFont val="Arial"/>
        <family val="2"/>
      </rPr>
      <t xml:space="preserve">                                                                                      </t>
    </r>
    <r>
      <rPr>
        <sz val="12"/>
        <color indexed="8"/>
        <rFont val="Arial"/>
        <family val="2"/>
      </rPr>
      <t xml:space="preserve">
Equipment to be serviced by maker’s authorized contractor.
1. GMDSS EQUIPMENT MAKER:JRC MODEL: JHS 7 &amp; 32B
2. ANAEMO METER MAKER: OCEAN TECH MODEL: JUNLU AMC 728
3. VDR MAKER:JRC MODEL: NCG-169
4. SCREEN WIPERS</t>
    </r>
  </si>
  <si>
    <r>
      <t>ACCOMODATION DRAIN PIPES</t>
    </r>
    <r>
      <rPr>
        <b/>
        <sz val="12"/>
        <color indexed="8"/>
        <rFont val="Arial"/>
        <family val="2"/>
      </rPr>
      <t xml:space="preserve">                                                                    </t>
    </r>
    <r>
      <rPr>
        <sz val="12"/>
        <color indexed="8"/>
        <rFont val="Arial"/>
        <family val="2"/>
      </rPr>
      <t xml:space="preserve">
ACCOMODATION DRAIN PIPES RENEWAL: 
1. 25 NOS APPROX 200 MTRS ACCOMODATIO DRAIN PIPES
2. DIA=60mm LENGTH=100m,
3. DIA=50mm LENGTH=50m,
4. DIA= 40mm LENGTH=50m TO BE RENEWED
5. 2.0-3.0 MTR STAGGING REQUIRED.
I.  Removal  and shifted to yard
II. Fabricate new and to fix back
III. separately quote price for single primer coat per square metre/per unit length</t>
    </r>
  </si>
  <si>
    <r>
      <t>SUPER STRUCTURE &amp; FUNNEL HYDRO BLASTING/GRITBLASTING &amp; PAINTING</t>
    </r>
    <r>
      <rPr>
        <sz val="12"/>
        <color indexed="8"/>
        <rFont val="Arial"/>
        <family val="2"/>
      </rPr>
      <t xml:space="preserve">
</t>
    </r>
    <r>
      <rPr>
        <b/>
        <sz val="12"/>
        <color indexed="8"/>
        <rFont val="Arial"/>
        <family val="2"/>
      </rPr>
      <t>SUPERSTRUCTURE:</t>
    </r>
    <r>
      <rPr>
        <sz val="12"/>
        <color indexed="8"/>
        <rFont val="Arial"/>
        <family val="2"/>
      </rPr>
      <t xml:space="preserve">
1) ALL SUPER STRUCTURE AREA TO BE HYDROBLAST/GRITBLAST.
2) STAGGING REQUIRED 
3) SURFACE TO BE PREPARED FOR PRIMER &amp; PAINT APPLICATION TWO COAT.
4) SEPARATELY QUOTE PRICE FOR SINGLE PRIMER COAT PER SQUARE METRE
</t>
    </r>
    <r>
      <rPr>
        <b/>
        <sz val="12"/>
        <color indexed="8"/>
        <rFont val="Arial"/>
        <family val="2"/>
      </rPr>
      <t>FUNNEL:</t>
    </r>
    <r>
      <rPr>
        <sz val="12"/>
        <color indexed="8"/>
        <rFont val="Arial"/>
        <family val="2"/>
      </rPr>
      <t xml:space="preserve">
I. ALL FUNNEL AREA TO BE HYDROBLAST/GRITBLAST.
II. STAGGING REQUIRED – 
III. Funnel : 900 m3
IV. Engine room housing: 900 m3
V. Funnel top : 50 m3 :  
VI. Total : 1,850 m3
VII. SURFACE TO BE PREPARED FOR PRIMER &amp; PAINT APPLICATION
VIII. PRIMER (HEAT PROOF)COATING AS REQUIRED
IX. TOP COAT (HEAT PROOF) AS REQUIRED
X. COMPANY LOGO TO BE PAINTED
STAGING(4X4 FT)</t>
    </r>
  </si>
  <si>
    <r>
      <t xml:space="preserve">WORKING PRESSURE=0.6 MPA           
DESIGN PRESSURE=2.3 MPA                                 
EVAPORATION RATE=1400KG/HR  
MAKER=MITSUBISHIHEAVY INDUSTRIES LTD TOKYO JAPAN.
EXHAUST GAS ECONOMIZER
</t>
    </r>
    <r>
      <rPr>
        <sz val="12"/>
        <color indexed="8"/>
        <rFont val="Arial"/>
        <family val="2"/>
      </rPr>
      <t>1.SCOPE OF WORK:
1.1 Open / close 2 off manholes for access
1.2 Internal cleaning - gas side
1.3 Pressure testing and class survey
1.4 overhauling of valves
1.5 Soot blowers service and testing
1.6 EGE lower casing renewal and studs renewal.
1.7 Insulation repair and casing plate UTM
1.8 Ventilation and lighting - to be considered survey in"confined spaces".
1.9 EGE LOWER CASING RENEWAL AND STUDS RENEWAL.
(1) PLATE SIZE= 4X4 SQUARE METRE. STUDS= M19,MATERIAL =S.S,LENGTH=4 INCH                     
(2)REMOVAL OF PLATE, REMOVAL OF BROKEN STUDS AND TO BE FABRICATED PLATE AND STUDS</t>
    </r>
  </si>
  <si>
    <r>
      <rPr>
        <b/>
        <u/>
        <sz val="12"/>
        <rFont val="Arial"/>
        <family val="2"/>
      </rPr>
      <t>GENERATOR AUTOMATION PANEL EXAMINATION &amp; CALIBRATION</t>
    </r>
    <r>
      <rPr>
        <b/>
        <sz val="12"/>
        <rFont val="Arial"/>
        <family val="2"/>
      </rPr>
      <t xml:space="preserve"> 
TYPE:  BRUSH LESS FEK547C     VOLTS : 450 V, 60 HZ
AMPERES : 1187  POWER (KVA) : 925 MANUFACTURER: TAIYO ELECTRIC CO., LTD., GIFU FACTORY 
REASON FOR REPAIR:</t>
    </r>
    <r>
      <rPr>
        <sz val="12"/>
        <rFont val="Arial"/>
        <family val="2"/>
      </rPr>
      <t xml:space="preserve">
Routine periodical service and cleaning of generator automation panel.
</t>
    </r>
    <r>
      <rPr>
        <b/>
        <sz val="12"/>
        <rFont val="Arial"/>
        <family val="2"/>
      </rPr>
      <t xml:space="preserve">
1.SCOPE OF WORK:
</t>
    </r>
    <r>
      <rPr>
        <sz val="12"/>
        <rFont val="Arial"/>
        <family val="2"/>
      </rPr>
      <t>1.1 Lighting, ventilation and cleaning facilities.
1.2 Cleaning and inspection of generator automation panel</t>
    </r>
    <r>
      <rPr>
        <b/>
        <sz val="12"/>
        <rFont val="Arial"/>
        <family val="2"/>
      </rPr>
      <t>.</t>
    </r>
    <r>
      <rPr>
        <sz val="12"/>
        <rFont val="Arial"/>
        <family val="2"/>
      </rPr>
      <t/>
    </r>
  </si>
  <si>
    <r>
      <t xml:space="preserve">
E/R VENT FAN CASING (PORT/STBD SIDE) &amp; FUNNEL DAMPERS
 MODEL= FA-B-110-3J      
MAKER= Taiyo Electric Co., Ltd.
1.SCOPE OF WORK:</t>
    </r>
    <r>
      <rPr>
        <sz val="12"/>
        <rFont val="Arial"/>
        <family val="2"/>
      </rPr>
      <t xml:space="preserve">
1.1 4 off E/R fan casings repairs and treatment.
1.2 5 sets fire dampers and fire dampers remote control
1.3 Test and class survey.
</t>
    </r>
    <r>
      <rPr>
        <b/>
        <sz val="12"/>
        <rFont val="Arial"/>
        <family val="2"/>
      </rPr>
      <t>Allow for the following scope of work to be carried out after blasting :</t>
    </r>
    <r>
      <rPr>
        <sz val="12"/>
        <rFont val="Arial"/>
        <family val="2"/>
      </rPr>
      <t xml:space="preserve">
a) Dismantle and overhaul 5 off fire dampers flaps, shafts, bearings.
b) Straightening and thread dressing of the shaft / nuts
c) Renew / insert wasted steelwork areas.
d) Clearing and inspection of the noise absorber.
e) All grease nipples and small bore tubing renewaL.
f) 4 off silencers to be cleaned, examined and deficiencies rectified.
g) Lower areas surface treatment and coating spot damages repair
</t>
    </r>
  </si>
  <si>
    <r>
      <t xml:space="preserve">
ACCOMMODATION OUTSIDE STAIRS STEP
                                              </t>
    </r>
    <r>
      <rPr>
        <sz val="12"/>
        <rFont val="Arial"/>
        <family val="2"/>
      </rPr>
      <t xml:space="preserve">
1. APPROX 50NOS STAIRS STEP LENGTH=220 mm, WIDTH= 700mm PLATE OUTSIDE ACCOMODATION TO BE RENEWED.
2. DIFFERENT STAGGING REQUIRED
3. SEPARATELY QUOTE PRICE FOR SINGLE PRIMER COAT PER SQUARE METRE/PER UNIT LENGTH</t>
    </r>
  </si>
  <si>
    <r>
      <t xml:space="preserve">
CAPACITY= 3 CUBIC METER
PRIMARY BILGE TANK CLEANING 
REASON FOR REPAIR:
</t>
    </r>
    <r>
      <rPr>
        <sz val="12"/>
        <rFont val="Arial"/>
        <family val="2"/>
      </rPr>
      <t>Cleaning, inspection and class survey</t>
    </r>
    <r>
      <rPr>
        <b/>
        <sz val="12"/>
        <rFont val="Arial"/>
        <family val="2"/>
      </rPr>
      <t xml:space="preserve">
1. SCOPE OF WORK:
</t>
    </r>
    <r>
      <rPr>
        <sz val="12"/>
        <rFont val="Arial"/>
        <family val="2"/>
      </rPr>
      <t xml:space="preserve">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required.
</t>
    </r>
    <r>
      <rPr>
        <b/>
        <sz val="12"/>
        <rFont val="Arial"/>
        <family val="2"/>
      </rPr>
      <t/>
    </r>
  </si>
  <si>
    <r>
      <t xml:space="preserve">
CAPACITY= 30.9 CUBIC METER
DIESEL OIL SERV TANK CLEANING
REASON FOR REPAIR:
</t>
    </r>
    <r>
      <rPr>
        <sz val="12"/>
        <rFont val="Arial"/>
        <family val="2"/>
      </rPr>
      <t>Cleaning, inspection and class survey</t>
    </r>
    <r>
      <rPr>
        <b/>
        <sz val="12"/>
        <rFont val="Arial"/>
        <family val="2"/>
      </rPr>
      <t xml:space="preserve">
1. SCOPE OF WORK:
</t>
    </r>
    <r>
      <rPr>
        <sz val="12"/>
        <rFont val="Arial"/>
        <family val="2"/>
      </rPr>
      <t xml:space="preserve">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required.
</t>
    </r>
    <r>
      <rPr>
        <b/>
        <sz val="12"/>
        <rFont val="Arial"/>
        <family val="2"/>
      </rPr>
      <t xml:space="preserve">                        </t>
    </r>
    <r>
      <rPr>
        <sz val="12"/>
        <rFont val="Arial"/>
        <family val="2"/>
      </rPr>
      <t xml:space="preserve">
</t>
    </r>
  </si>
  <si>
    <t>SECTION - 07
 BOILERS</t>
  </si>
  <si>
    <t>SECTION-14
 MISCELLENEOUS</t>
  </si>
  <si>
    <r>
      <rPr>
        <b/>
        <sz val="12"/>
        <color indexed="8"/>
        <rFont val="Arial"/>
        <family val="2"/>
      </rPr>
      <t xml:space="preserve">F’PK/CHAIN LOCKER EDUCTOR                                                                                                                        
</t>
    </r>
    <r>
      <rPr>
        <sz val="12"/>
        <color indexed="8"/>
        <rFont val="Arial"/>
        <family val="2"/>
      </rPr>
      <t>The fore peak/chain locker  eductor requires to be removed for inspection.
Please allow for the following;
1.    Remove eductor from pipe line.
2.    Remove eductor to shore workshop.
3.    Internal surfaces to be cleaned and condition assessed by owner's representative and attending. Surveyor.
4. Eductor to be disassembled and then rebuilt after recording nozzle dimensions.
5.    Allow for preparing damaged sections of coating to SA 2.0 and painting with three coats of vessel supplied paint.
6.    Return to vessel and refit to working condition using new shipyard supplied joints, nuts and bolts. To lift the eductor chain blocks and lifting equipment will be required.</t>
    </r>
  </si>
  <si>
    <r>
      <t>WELDON PUMP SUCTION LINE</t>
    </r>
    <r>
      <rPr>
        <b/>
        <sz val="12"/>
        <color indexed="8"/>
        <rFont val="Arial"/>
        <family val="2"/>
      </rPr>
      <t xml:space="preserve">                                                                       </t>
    </r>
    <r>
      <rPr>
        <sz val="12"/>
        <color indexed="8"/>
        <rFont val="Arial"/>
        <family val="2"/>
      </rPr>
      <t xml:space="preserve">
WILDON PUMP SUCTION LINE ON DECK RENEWAL, LINES TO BE REMOVED, SHIFTING TO YARD, FABRICATE NEW AND TO BE FIX BACK WITH NEW GASKETS YARD SUPPLIED. DETAILS AS BELOW                                                                                                                                                                                                                                                                                                                                                                    
A) APPROX 60 MTRS WILDON PUMP SUCTION LINE( PORT &amp; STBD) TO BE CHANGED 
B)  OUTER DIA=62mm, Length=170 cm, No. of flange=30, U-bolt size= 65mm X 10, Bolt size= 12mm X 60mm X 19mm, Flange size Outer Dia= 130mm, P.C.D=105mm, No. of Hole= 04                                                                                                                                                                                                                                                               
LEAKAGE TEST AND PRESSURE TEST TO BE CARRIED. NO STAGGING REQUIRED.  OUT WITNESS BY OWNER REPRESENTATIVE.</t>
    </r>
  </si>
  <si>
    <r>
      <t>CONDUIT LINE</t>
    </r>
    <r>
      <rPr>
        <b/>
        <sz val="12"/>
        <color indexed="8"/>
        <rFont val="Arial"/>
        <family val="2"/>
      </rPr>
      <t xml:space="preserve">                                                                                      </t>
    </r>
    <r>
      <rPr>
        <sz val="12"/>
        <color indexed="8"/>
        <rFont val="Arial"/>
        <family val="2"/>
      </rPr>
      <t xml:space="preserve">
1. CONDUIT LINE TO BE RENEWED
2. CONDUIT LINE TO BE COVERED WITH GRP COATING.
3. LINE REMOVAL &amp; WIRE TO BE SECURED
4. SEPARATELY QUOTE PRICE FOR SINGLE PRIMER COAT PER SQUARE METRE/PER UNIT LENGTH
</t>
    </r>
    <r>
      <rPr>
        <b/>
        <sz val="12"/>
        <color indexed="8"/>
        <rFont val="Arial"/>
        <family val="2"/>
      </rPr>
      <t xml:space="preserve">FORWARD OF ACCOMODATION TOTAL LENGTH=184m 
1.5-2.0 MTR STAGGING REQUIRED.  </t>
    </r>
    <r>
      <rPr>
        <sz val="12"/>
        <color indexed="8"/>
        <rFont val="Arial"/>
        <family val="2"/>
      </rPr>
      <t xml:space="preserve">                                                                              
I. CONDUIT BRANCH LINE ON DECK OF 50mm(REQ 118MTR)                                                  
II. CONDUIT BRANCH LINE ON DECK OF 60mm(REQ 24MTR)                                            
III. CONDUIT BRANCH LINE ON DECK OF 80mm(REQ 21MTR)                                                
IV. CONDUIT BRANCH LINE ON DECK OF 90mm(REQ 21MTR) 
</t>
    </r>
    <r>
      <rPr>
        <b/>
        <sz val="12"/>
        <color indexed="8"/>
        <rFont val="Arial"/>
        <family val="2"/>
      </rPr>
      <t xml:space="preserve">AFT OF ACCOMODATION TOTAL LENGTH=44m            
1.5-2.0 MTR STAGGING REQUIRED.       </t>
    </r>
    <r>
      <rPr>
        <sz val="12"/>
        <color indexed="8"/>
        <rFont val="Arial"/>
        <family val="2"/>
      </rPr>
      <t xml:space="preserve">                                                                                     
a)  CONDUIT BRANCH LINE ON DECK OF 40mm(REQ 7MTR)                                                   
b) CONDUIT BRANCH LINE ON DECK OF 50mm(REQ 7.5MTR)                                                 
c) CONDUIT BRANCH LINE ON DECK OF 80mm(REQ 9.2MTR)                                                
d) CONDUIT BRANCH LINE ON DECK OF 90mm(REQ 7MTR)                                                   
e) CONDUIT BRANCH LINE ON DECK OF 165mm(REQ 13MTR)   
</t>
    </r>
  </si>
  <si>
    <r>
      <t xml:space="preserve">MAIN STARTING VALVE OVERHAUL
</t>
    </r>
    <r>
      <rPr>
        <sz val="12"/>
        <color indexed="8"/>
        <rFont val="Arial"/>
        <family val="2"/>
      </rPr>
      <t xml:space="preserve">TYPE: MITSUI - MAN B&amp;W 6S60 MC-C
SER NO. 4270  6 CYL, 2 STROKE 18395 BHP @ 105 RPM
BUILDER: MITSUI ENGINEERING &amp; SHIPBUILDING CO., LTD., JAPAN.
</t>
    </r>
    <r>
      <rPr>
        <b/>
        <sz val="12"/>
        <color indexed="8"/>
        <rFont val="Arial"/>
        <family val="2"/>
      </rPr>
      <t>REASON FOR REPAIR:</t>
    </r>
    <r>
      <rPr>
        <sz val="12"/>
        <color indexed="8"/>
        <rFont val="Arial"/>
        <family val="2"/>
      </rPr>
      <t xml:space="preserve">
Routine periodical maintenance and survey</t>
    </r>
    <r>
      <rPr>
        <sz val="12"/>
        <color indexed="8"/>
        <rFont val="Arial"/>
        <family val="2"/>
      </rPr>
      <t xml:space="preserve">
</t>
    </r>
    <r>
      <rPr>
        <b/>
        <sz val="12"/>
        <color indexed="8"/>
        <rFont val="Arial"/>
        <family val="2"/>
      </rPr>
      <t>1.SCOPE OF WORK:</t>
    </r>
    <r>
      <rPr>
        <sz val="12"/>
        <color indexed="8"/>
        <rFont val="Arial"/>
        <family val="2"/>
      </rPr>
      <t xml:space="preserve">
1.8 Removal to workshop
1.9 Dismantle and overhaul
1.10 Test in workshop and onboard
1.11 Sea trials.</t>
    </r>
  </si>
  <si>
    <t>10-09</t>
  </si>
  <si>
    <r>
      <rPr>
        <b/>
        <u/>
        <sz val="12"/>
        <rFont val="Arial"/>
        <family val="2"/>
      </rPr>
      <t>EMERGENCY SWITCHBOARD &amp; ECB EXAMINATION AND CLEANING.</t>
    </r>
    <r>
      <rPr>
        <b/>
        <sz val="12"/>
        <rFont val="Arial"/>
        <family val="2"/>
      </rPr>
      <t xml:space="preserve">  
 MAKE  UZUSHIO ELECTRIC CO LTD, 
TYPE, RATING 150KVA (192A), 440V 3PHASE,
ECB SPECIFICATION MAKER  : TERASAKI TYPE : AME3B  NO. OF POLE: 3P RATED VOLATGE AC 450V     
RATED FREQUENCY 60HZ RATED CURRENT  192.5 A , CT RATING 250/0.05 A   
REASON FOR REPAIR:
</t>
    </r>
    <r>
      <rPr>
        <sz val="12"/>
        <rFont val="Arial"/>
        <family val="2"/>
      </rPr>
      <t>Routine inspection and service during vessel dry-docking.</t>
    </r>
    <r>
      <rPr>
        <b/>
        <sz val="12"/>
        <rFont val="Arial"/>
        <family val="2"/>
      </rPr>
      <t xml:space="preserve">
1.SCOPE OF WORK:
</t>
    </r>
    <r>
      <rPr>
        <sz val="12"/>
        <rFont val="Arial"/>
        <family val="2"/>
      </rPr>
      <t>1.6 Yard to arrange maker's authorized service engineer.
1.7 Service, test and calibration
1.8 Test and certification
1.9 Class survey
1.10 Cleaning of Emergency switch Board</t>
    </r>
  </si>
  <si>
    <r>
      <t xml:space="preserve">
SHAFT GROUNDING SYSTEM
 MAKE: THE NIPPON CORROSION ENGINEERING CO.LTD.
MODEL:36828-1
</t>
    </r>
    <r>
      <rPr>
        <sz val="12"/>
        <rFont val="Arial"/>
        <family val="2"/>
      </rPr>
      <t xml:space="preserve">
</t>
    </r>
    <r>
      <rPr>
        <b/>
        <sz val="12"/>
        <rFont val="Arial"/>
        <family val="2"/>
      </rPr>
      <t>1.SCOPE OF WORK:</t>
    </r>
    <r>
      <rPr>
        <sz val="12"/>
        <rFont val="Arial"/>
        <family val="2"/>
      </rPr>
      <t xml:space="preserve">
1.1 Pre-repair inspection Tests and submission of condition report - as found.
1.2 Removal/Installation for access during tail shaft service and Class certification.
1.3 Propulsion shafting earthing device service, repair, setting, trials.
1.4 Arranging qualified personnel to carry out service and sea trials attendance
</t>
    </r>
    <r>
      <rPr>
        <b/>
        <sz val="12"/>
        <rFont val="Arial"/>
        <family val="2"/>
      </rPr>
      <t>3) Certificates &amp; Reports.</t>
    </r>
    <r>
      <rPr>
        <sz val="12"/>
        <rFont val="Arial"/>
        <family val="2"/>
      </rPr>
      <t xml:space="preserve">
1) Condition report - as found.
2) Service report - as carried out.
3) Yard testing equipment calibration certificate.
             </t>
    </r>
  </si>
  <si>
    <r>
      <t xml:space="preserve">
BATTERIES RENEWAL OF PLC &amp; CONTROLLER
                                                                                                            </t>
    </r>
    <r>
      <rPr>
        <sz val="12"/>
        <rFont val="Arial"/>
        <family val="2"/>
      </rPr>
      <t xml:space="preserve">
Required maker service technician or yard approve technician for replacing various controllers and plcs batteries renewal batteries with makers spares.
1) BOILER CONTROLLER PLC (LITHIUM BATTERY FOR PLC)
2) MSB CONTROLLER PLC( LITHIUM BATTERY FOR PLC)
3) GOVERNOR CONTROL BATTERY ( BATTERY BOARD OF SERVO DRIVER: PCB BBT-06
4) BOILER SMOKE INDICATION ( LITHIUM BATTERY FOR SMOKE INDICATION)
5) OWS CARD ( LITHIUM BATTERY)</t>
    </r>
  </si>
  <si>
    <t>01-02</t>
  </si>
  <si>
    <t xml:space="preserve"> INSTALLATION AND MAINTENANCE OF TEMPORARY LIGHTS</t>
  </si>
  <si>
    <t>Total USD.</t>
  </si>
  <si>
    <t>01-01</t>
  </si>
  <si>
    <t>a) First Two days-Dry Dock</t>
  </si>
  <si>
    <t>c) Shifting Charges</t>
  </si>
  <si>
    <t>d) Daily Charges-Repair Berth/Wharf</t>
  </si>
  <si>
    <t>Per Pc</t>
  </si>
  <si>
    <r>
      <t xml:space="preserve">PORT AND STBD MANIFOLD DRIP TRAYS &amp; DRAIN LINES                    
</t>
    </r>
    <r>
      <rPr>
        <b/>
        <sz val="12"/>
        <color indexed="8"/>
        <rFont val="Arial"/>
        <family val="2"/>
      </rPr>
      <t>DRIP TRAY:</t>
    </r>
    <r>
      <rPr>
        <sz val="12"/>
        <color indexed="8"/>
        <rFont val="Arial"/>
        <family val="2"/>
      </rPr>
      <t xml:space="preserve">
Length=, width=, thickness=
1. Drip tray bottom plates to be renewed.(Length=16 M,    Bredth=2 M &amp; Thickness=8 MM, Hight=0.65 M)
2. Removal &amp; shifted to yard.
3. Fabricate new &amp; fix back.
4. SEPARATELY QUOTE PRICE FOR SINGLE PRIMER COAT PER SQUARE METRE/PER UNIT LENGTH
</t>
    </r>
    <r>
      <rPr>
        <b/>
        <sz val="12"/>
        <color indexed="8"/>
        <rFont val="Arial"/>
        <family val="2"/>
      </rPr>
      <t>DRIP TRAY DRAIN LINE:</t>
    </r>
    <r>
      <rPr>
        <sz val="12"/>
        <color indexed="8"/>
        <rFont val="Arial"/>
        <family val="2"/>
      </rPr>
      <t xml:space="preserve">
Length= 30m, Line Outer dia= 90mm, Flange Size= 186 mm, P.C.D= 152mm, No. of Bolts= 08, Bolt size= 24mm
I. DRIP TRAYS DRAIN LINE PORT/STBD RUSTED AT PENETRATION.
II. REMOVE AND SHIFTED TO YARD
III. FABRICATE NEW AND FIX BACK
IV. SEPARATELY QUOTE PRICE FOR SINGLE PRIMER COAT PER SQUARE METRE/PER UNIT LENGTH</t>
    </r>
    <r>
      <rPr>
        <b/>
        <sz val="12"/>
        <color indexed="8"/>
        <rFont val="Arial"/>
        <family val="2"/>
      </rPr>
      <t xml:space="preserve">                                                                         </t>
    </r>
  </si>
  <si>
    <t>A.  QUOTE FOR ABOVE JOBS YARD SUPPLY MATERIAL INCLUDING
 TRANSPORTATION &amp; FIRST COAT OF PRIMER.</t>
  </si>
  <si>
    <r>
      <t xml:space="preserve">
TORQUE SPANNER CERTIFICATION-5 NOS
As per approved PMS modification PMS/809 for ashore calibration
</t>
    </r>
    <r>
      <rPr>
        <sz val="12"/>
        <rFont val="Arial"/>
        <family val="2"/>
      </rPr>
      <t xml:space="preserve">
1.SCOPE OF WORK:
1. 150-750 Nm 1228.5 3/4"      
2. 50-225 Nm 597 1/2" 
3. 12-68 Nm 476 1/2"  
4. 2.5-11 Nm 315 3/8" 
5. 80-560 Nm 1195 3/4" 
TOTAL = 5 NOS
ALL ABOVE TORQUE SPANNERS TO  BE CALIBERATED.
Caliberation Certificate To Be Issued On Completion.</t>
    </r>
    <r>
      <rPr>
        <b/>
        <sz val="12"/>
        <rFont val="Arial"/>
        <family val="2"/>
      </rPr>
      <t xml:space="preserve">
</t>
    </r>
  </si>
  <si>
    <t>Per M</t>
  </si>
  <si>
    <t>Per Unit Cost</t>
  </si>
  <si>
    <t xml:space="preserve">PLEASE QUOTE LUMPSUM FOR ABOVE JOB , INCLUDING STAGGING </t>
  </si>
  <si>
    <t>A)PLEASE QUOTE LUMPSUM FOR ABOVE JOB QUOTATION FOR RENEWAL WITH YARD SUPPLIED MATERIAL</t>
  </si>
  <si>
    <t>A)RENEWAL OF PIPES WITH YARD SUPPLIED MATERIALS QUOTE FOR RENEWAL WITH PER UNIT LENTH PIPE,FLANGE &amp; NUT &amp; BOLTS YARD SUPPLIED</t>
  </si>
  <si>
    <r>
      <rPr>
        <b/>
        <sz val="12"/>
        <color indexed="8"/>
        <rFont val="Arial"/>
        <family val="2"/>
      </rPr>
      <t xml:space="preserve">BALLAST WATER EXCHANGE V/V INSPECTION &amp; OVERHAULING         
</t>
    </r>
    <r>
      <rPr>
        <sz val="12"/>
        <color indexed="8"/>
        <rFont val="Arial"/>
        <family val="2"/>
      </rPr>
      <t xml:space="preserve">Ballast water exchange valves  within ballast water tank to be inspected and to be  overhauled by Yard
Butterfly Valve size  250 mm 
Total no of v/v s -------- 10
The above valves to be removed and transported to workshop. Valves to be dismantled, overhauled and pressure tested in presence of ships representative.
Coating to be applied in the housing and butterfly.
Hydraulic actuator to be tested by applying pressure. 
</t>
    </r>
    <r>
      <rPr>
        <b/>
        <sz val="12"/>
        <color indexed="8"/>
        <rFont val="Arial"/>
        <family val="2"/>
      </rPr>
      <t xml:space="preserve">
</t>
    </r>
  </si>
  <si>
    <t>A) PLEASE QUOTE LUMPSUM FOR ABOVE JOB QUOTATION FOR RENEWAL WITH YARD SUPPLIED MATERIAL.</t>
  </si>
  <si>
    <t>A. QUOTE FOR O/H ON BOARD</t>
  </si>
  <si>
    <t>A)PLEASE QUOTE LUMPSUM FOR ABOVE JOB  FOR RENEWAL WITH YARD SUPPLIED MATERIAL.</t>
  </si>
  <si>
    <t>A.PLEASE QUOTE LUMPSUM FOR ABOVE JOB FOR RENEWAL FOR RENEWAL WITH YARD SUPPLIED MATERIAL.</t>
  </si>
  <si>
    <r>
      <t>A.</t>
    </r>
    <r>
      <rPr>
        <sz val="12"/>
        <color indexed="8"/>
        <rFont val="Arial"/>
        <family val="2"/>
      </rPr>
      <t>      PLEASE QUOTE LUMP SUM FOR ABOVE JOB QUOTATION FOR RENEWAL WITH YARD SUPPLIED MATERIAL.</t>
    </r>
  </si>
  <si>
    <t>Quote lumpsum for above job.Yard to arrange Maker authorize SE to carry this Job.</t>
  </si>
  <si>
    <t>YARD TO ARRANGE MAKER AUTHORIZE SE TO CARRY THIS JOB.</t>
  </si>
  <si>
    <r>
      <t xml:space="preserve"> 
Type/Model: NH-F100NA
CAPACITY:100Nm3/hr
VOLTAGE/AMPERE: 100V AC
MAKER:Nihon Seiki Co.Ltd
INCINERATOR
</t>
    </r>
    <r>
      <rPr>
        <b/>
        <sz val="12"/>
        <color indexed="8"/>
        <rFont val="Arial"/>
        <family val="2"/>
      </rPr>
      <t xml:space="preserve">                                                                               </t>
    </r>
    <r>
      <rPr>
        <sz val="12"/>
        <color indexed="8"/>
        <rFont val="Arial"/>
        <family val="2"/>
      </rPr>
      <t xml:space="preserve">
1.SCOPE OF WORK:
1.1 Cleaning and inspection
1.2 Dismantle and overhaul of the mountings
</t>
    </r>
  </si>
  <si>
    <t>PLEASE QUOTE LUMP SUM FOR ABOVE JOB WITH YARD SUPPLY MATERIALS.</t>
  </si>
  <si>
    <r>
      <t xml:space="preserve">TYPE: MITSUI - MAN B&amp;W 6S60 MC-C
SER NO. 4270  6 CYL, 2 STROKE 18395 BHP @ 105 RPM
BUILDER: MITSUI ENGINEERING &amp; SHIPBUILDING CO., LTD., JAPAN.
</t>
    </r>
    <r>
      <rPr>
        <b/>
        <sz val="12"/>
        <color indexed="8"/>
        <rFont val="Arial"/>
        <family val="2"/>
      </rPr>
      <t>MAIN ENGINE THRUST PADS INSPECTION, O/H AND SURVEY</t>
    </r>
    <r>
      <rPr>
        <sz val="12"/>
        <color indexed="8"/>
        <rFont val="Arial"/>
        <family val="2"/>
      </rPr>
      <t xml:space="preserve">
</t>
    </r>
    <r>
      <rPr>
        <b/>
        <sz val="12"/>
        <color indexed="8"/>
        <rFont val="Arial"/>
        <family val="2"/>
      </rPr>
      <t>REASON FOR REPAIR:</t>
    </r>
    <r>
      <rPr>
        <sz val="12"/>
        <color indexed="8"/>
        <rFont val="Arial"/>
        <family val="2"/>
      </rPr>
      <t xml:space="preserve">
Periodical Plan maintenance, Inspection and Class survey
</t>
    </r>
    <r>
      <rPr>
        <b/>
        <sz val="12"/>
        <color indexed="8"/>
        <rFont val="Arial"/>
        <family val="2"/>
      </rPr>
      <t>1.SCOPE OF WORK:</t>
    </r>
    <r>
      <rPr>
        <sz val="12"/>
        <color indexed="8"/>
        <rFont val="Arial"/>
        <family val="2"/>
      </rPr>
      <t xml:space="preserve">
1.1 Open, inspection, calibration of Main Engine Thrust pads (as listed below).
1.2 Sea trials.</t>
    </r>
  </si>
  <si>
    <t>QUOTE LUMPSUM FOR THE ABOVE JOB.</t>
  </si>
  <si>
    <t>A. QUOTE LUMPSUM FOR THE ABOVE JOB.</t>
  </si>
  <si>
    <t>QUOTE LUMPSUM FOR THE ABOVE JOB WITH OWENER SUPPLY MATERIALS  OVERHAULING IN PLACE.</t>
  </si>
  <si>
    <t>QUOTE LUMPSUM FOR THE ABOVE JOB WITH INCLUDING  LOAD TEST AND CERTIFICATION.</t>
  </si>
  <si>
    <t>PLEASE QUOTE LUMPSUM FOR OVERHAULING OF THE ABOVE JOB.</t>
  </si>
  <si>
    <t>COST REQUIRED PER TUBE FOR PLUGGING &amp; RETUBING OF LEAKED TUBES</t>
  </si>
  <si>
    <t>TUBES</t>
  </si>
  <si>
    <t>A.QUOTE LUMPSUM COST FOR ABOVE JOB WITH MATERIAL YARD SUPPLY.TREATMENT &amp; COATING ,PAINTING OF WHOLE BODY,CONDENSER RENEWAL,BLOWER RENEWAL &amp; GAS CHARGING WITH RUNNING TEST.</t>
  </si>
  <si>
    <t>PER LINE</t>
  </si>
  <si>
    <r>
      <t xml:space="preserve">
MAKER: </t>
    </r>
    <r>
      <rPr>
        <sz val="12"/>
        <rFont val="Arial"/>
        <family val="2"/>
      </rPr>
      <t>NIPPON PUSNES CO. LTD:
TYPE :K-17CU + NS200HW    CAPACITY: 33.5 TON X 9 M/MIN</t>
    </r>
    <r>
      <rPr>
        <b/>
        <sz val="12"/>
        <rFont val="Arial"/>
        <family val="2"/>
      </rPr>
      <t xml:space="preserve">
PORT SIDE WINDLASS (DM 2) WINCH 
</t>
    </r>
    <r>
      <rPr>
        <sz val="12"/>
        <rFont val="Arial"/>
        <family val="2"/>
      </rPr>
      <t>1</t>
    </r>
    <r>
      <rPr>
        <b/>
        <sz val="12"/>
        <rFont val="Arial"/>
        <family val="2"/>
      </rPr>
      <t xml:space="preserve">. </t>
    </r>
    <r>
      <rPr>
        <sz val="12"/>
        <rFont val="Arial"/>
        <family val="2"/>
      </rPr>
      <t>Remove mooring wire.
2. Remove windlass and winch drive shafts, gears and bearing housings to workshop.
3. Winch engage bar to be renewed. No stagging required
4. Check condition of keyways and calibrate the shaft for possible ovality.  Provide build-up/reconditioning if required.
5. Rebuild and on completion test run windlass on board.  
6.Engaging drive slipping issues for all winches required to build upmetals on meeting spaces or by grinding surfaces to make flat &amp; equal hot work required if build up other wise grinder usage permission required.                      7.DM-2  Outer port side Winch required to replace the main shaft bush due to large clearance during operation observed jumping the whole winch. 
8. Reset/pour chock- fast for the foundations of support frames.
9. Fit new brake linings to windlass brakes( Asbestos free).  (2 bands on each drum and 2 bands on anchor windlass total 6 bands. 
10. Allow for de-scaling of brake drums. Linings and screws yards supply.
11. Annual B.H.C Test to be carried out
12. Certification with validity required</t>
    </r>
  </si>
  <si>
    <r>
      <t xml:space="preserve">
</t>
    </r>
    <r>
      <rPr>
        <sz val="12"/>
        <rFont val="Arial"/>
        <family val="2"/>
      </rPr>
      <t xml:space="preserve">MAKER: NIPPON PUSNES CO. LTD
TYPE: NS160HW
</t>
    </r>
    <r>
      <rPr>
        <b/>
        <sz val="12"/>
        <rFont val="Arial"/>
        <family val="2"/>
      </rPr>
      <t xml:space="preserve">
AFT &amp; FWD DECK WINCHES 06 WINCHES
</t>
    </r>
    <r>
      <rPr>
        <sz val="12"/>
        <rFont val="Arial"/>
        <family val="2"/>
      </rPr>
      <t xml:space="preserve">WINCH ENGAGE BAR TO BE RENEWED. NO STAGGING REQUIRED
1) Remove winch drive shafts, gears and bearing housings to workshop. It may be necessary to remove the bearing frames from bedplate chock fast mountings.
2) Dismantle and inspect all bearings and shaft surfaces for wear. Check condition of keyways and calibrate the shaft for possible ovality. Provide reconditioning of the shaft if required.
3) Re-fit winch to deck and pour chock fast resin. On completion test run winch.
4) Renew brakelining where required ( Asbestos free). Lining, screws with nuts yard supplY. 5)Engaging drive slipping issues for all winches required to build upmetals on meeting spaces or by grinding surfaces to make flat &amp; equal hot work required if build up other wise grinder usage permission required.   
6) 2 sets of bkelining = 4 bands on each winch.
7) Annual B.H.C Test to be carried out
8) Certification with validity required   </t>
    </r>
  </si>
  <si>
    <t>A. QUOTE FOR THE ABOVE JOB ABOVE SCOPE AND RENEWAL OF BEARINGS</t>
  </si>
  <si>
    <t>JOB per WINCH</t>
  </si>
  <si>
    <r>
      <t xml:space="preserve">
MODEL=   EEO-05085 / EEO-01085, HOISTING LOAD=5.0ton / 0.9ton 
PROVISION CRANE PORT &amp; STBD SIDE                              
</t>
    </r>
    <r>
      <rPr>
        <sz val="12"/>
        <rFont val="Arial"/>
        <family val="2"/>
      </rPr>
      <t>1) Annual overhauling and through examination of hydraulic hose pipes/blocks/sheaves/loose gear.
2) PROVISION CRANE’S WIRE TO BE RENEWED
3) Rocking test to be carried out.
4) Certification with validity required.
5) Spares to be supplied either by yard or owner.
6) Work to be inspected by owners represetative.</t>
    </r>
  </si>
  <si>
    <r>
      <t xml:space="preserve">
INSULATED ELECTRIC SUPPLY TO FWD LIFE RAFT LIGHT POST                                             
</t>
    </r>
    <r>
      <rPr>
        <sz val="12"/>
        <rFont val="Arial"/>
        <family val="2"/>
      </rPr>
      <t>1. INTRINSICALLY SAFE ELECTRIC CONNECTION &amp; LIGHT POST FROM CONDUTE LINE JUNCTION BOX TO THE FWD LIFE RAFT EMBARKATION PLATFORM ON PORT &amp; STBD SIDE TO BE FABRICATED.
2. LENGTH OF PIPE  = 70 MTRS  ( 35 MTRS  ON PORT SIDE FROM CONDUTE LINE JUNCTION BOX TO LIGHT POST &amp; 35 MTRS ON STBD SIDE FROM CONDUTE LINE JUNCTION BOX TO LIGHT POST ). Yard Supply
 DIA OF PIPE = 01  INCH
3. LENGTH OF INTRINSICALLY SAFE CABLE  = 75 MTRS. Yard Supply
4. NO. OF FLANGES  = 04 ON EACH SIDE. Yard Supply
5. HEIGHT OF LIGHT POST ( TURN TABLE )  =  2.5 MTRS. Yard Supply</t>
    </r>
  </si>
  <si>
    <t>A. PLEASE QUOTE FOR FILTER CLEANING AND OPERATIONAL TEST ASSISTANCE</t>
  </si>
  <si>
    <t>UNIT PRICE</t>
  </si>
  <si>
    <t>A. PLEASE QUOTE LUMPSUM AMOUNT FOR THE ABOVE JOB, BATTERIES OWNER SUPPLY</t>
  </si>
  <si>
    <r>
      <t xml:space="preserve">
HYDRAULIC OIL TANK CLEANING                                                                                </t>
    </r>
    <r>
      <rPr>
        <sz val="12"/>
        <rFont val="Arial"/>
        <family val="2"/>
      </rPr>
      <t xml:space="preserve">
1.WORK DESCRIPTION:
1) Around 300 ltrs. Of hydraulic oil to be pumped out and stored in a clean dry drum for analysis and re-use.
2) Two off inspection doors to be removed
3) Cleaning of tank bottom and sides using none a floppy material.
4) Yard to arrange man power and ventilation.
5) Internal paint, cleaning inspection and level alarms will be examined by C/E.
6) None asbestos gaskets. (YARD SUPPLY)</t>
    </r>
  </si>
  <si>
    <r>
      <t xml:space="preserve">
ENGINE ROOM BILGE WELLS &amp; BILGES AREA DE-RUSTING/PAINTING
                                                                                                                                                                                                                                                                                                                                      </t>
    </r>
    <r>
      <rPr>
        <sz val="12"/>
        <rFont val="Arial"/>
        <family val="2"/>
      </rPr>
      <t xml:space="preserve">
</t>
    </r>
    <r>
      <rPr>
        <b/>
        <sz val="12"/>
        <rFont val="Arial"/>
        <family val="2"/>
      </rPr>
      <t>REASON FOR REPAIR:</t>
    </r>
    <r>
      <rPr>
        <sz val="12"/>
        <rFont val="Arial"/>
        <family val="2"/>
      </rPr>
      <t xml:space="preserve">
ER bilges and bilge wells cleaning, UTM and treatment during dry dock.
</t>
    </r>
    <r>
      <rPr>
        <b/>
        <sz val="12"/>
        <rFont val="Arial"/>
        <family val="2"/>
      </rPr>
      <t>1.SCOPE OF WORK:</t>
    </r>
    <r>
      <rPr>
        <sz val="12"/>
        <rFont val="Arial"/>
        <family val="2"/>
      </rPr>
      <t xml:space="preserve">
1.1 ER Bilge area final cleaning.
1.2 ER bilge wells and suction filters cleaning.
1.3 ER bilge area treatment and coating (Paint Owner Supply)
</t>
    </r>
  </si>
  <si>
    <t>QUOTATION FOR ABOVE INCLUDING LOAD TEST</t>
  </si>
  <si>
    <t>B)SEPERATE QUOTE FOR OVERHAULING INSITU WITH OWNER SUPPLY SPARES.</t>
  </si>
  <si>
    <t xml:space="preserve"> 08-19</t>
  </si>
  <si>
    <t xml:space="preserve"> 08-20 </t>
  </si>
  <si>
    <t xml:space="preserve"> 09-01 </t>
  </si>
  <si>
    <t>09-06</t>
  </si>
  <si>
    <t>09-07</t>
  </si>
  <si>
    <t>09-08</t>
  </si>
  <si>
    <t>09-25-A</t>
  </si>
  <si>
    <t>09-25-B</t>
  </si>
  <si>
    <t xml:space="preserve"> 09-28</t>
  </si>
  <si>
    <t>09-29</t>
  </si>
  <si>
    <t>10-19</t>
  </si>
  <si>
    <t>10-20</t>
  </si>
  <si>
    <t>11-01</t>
  </si>
  <si>
    <t>11-04</t>
  </si>
  <si>
    <t xml:space="preserve"> 12-05 </t>
  </si>
  <si>
    <t xml:space="preserve"> 12-08</t>
  </si>
  <si>
    <t xml:space="preserve"> 12-10</t>
  </si>
  <si>
    <t xml:space="preserve"> 12-13</t>
  </si>
  <si>
    <t xml:space="preserve"> 13-05</t>
  </si>
  <si>
    <t xml:space="preserve"> 14-13</t>
  </si>
  <si>
    <t>A. QUOTE LUMPSUM FOR SERVICING OF DAVITS, LOAD TEST AND GEARBOX</t>
  </si>
  <si>
    <t>QUOTE LUMPSUM FOR LOAD TEST</t>
  </si>
  <si>
    <t>PLEASE QUOTE LUMPSUM FOR ABOVE JOB,  RENEWAL WITH YARD SUPPLIED MATERIAL</t>
  </si>
  <si>
    <r>
      <t xml:space="preserve">BA AIR COMPRESSOR 
MAKE BAUER  JUNIOR II , J11W
CAPACITY  100 LTR/MIN
                                                                                   </t>
    </r>
    <r>
      <rPr>
        <sz val="12"/>
        <rFont val="Arial"/>
        <family val="2"/>
      </rPr>
      <t xml:space="preserve">
BA air compressor inspection, certification &amp; sample to be tested for oil free by authorized maker’s contractor.
After completion of work service certificate to be issued.</t>
    </r>
  </si>
  <si>
    <t>PLEASE QUOTE FOR SENSOR CALIBRATION.</t>
  </si>
  <si>
    <t>PLEASE QUOTE FOR INSPECTION OF SYSTEM</t>
  </si>
  <si>
    <t>PLEASE QUOTE FOR INSPECTION OF SYSTEM &amp;  RENEWL OF DOPPLER LOG.</t>
  </si>
  <si>
    <r>
      <t xml:space="preserve">PRESSURE GAUGES 
</t>
    </r>
    <r>
      <rPr>
        <sz val="12"/>
        <rFont val="Arial"/>
        <family val="2"/>
      </rPr>
      <t xml:space="preserve">TOTAL PRESSURE GAUGES  75 nos pressure gauges on main engine local control, Cargo control console ,COPT, control console and boiler gauge board to be calibrated and adjusted, head adjustment to be made (head loss due to height of pressure gauge). 
</t>
    </r>
    <r>
      <rPr>
        <b/>
        <sz val="12"/>
        <rFont val="Arial"/>
        <family val="2"/>
      </rPr>
      <t>M.E MANEUV STAND (TOTAL 9)</t>
    </r>
    <r>
      <rPr>
        <sz val="12"/>
        <rFont val="Arial"/>
        <family val="2"/>
      </rPr>
      <t xml:space="preserve">
L.O IN, PIST COOL IN, SCAV AIR, T/C L.O IN, STARTING AIR, JACKET IN, EXH V/V L.O IN, MANEUV AIR,
</t>
    </r>
    <r>
      <rPr>
        <b/>
        <sz val="12"/>
        <rFont val="Arial"/>
        <family val="2"/>
      </rPr>
      <t xml:space="preserve">ECR CONSOLE (TOTAL 4)  </t>
    </r>
    <r>
      <rPr>
        <sz val="12"/>
        <rFont val="Arial"/>
        <family val="2"/>
      </rPr>
      <t xml:space="preserve">  
MAIN  AIR BOTTLE 1&amp;2, MANEUV AIR PRESS, COPT VACCUM GAUGE. 
</t>
    </r>
    <r>
      <rPr>
        <b/>
        <sz val="12"/>
        <rFont val="Arial"/>
        <family val="2"/>
      </rPr>
      <t>COPT (TOTAL 6X3)</t>
    </r>
    <r>
      <rPr>
        <sz val="12"/>
        <rFont val="Arial"/>
        <family val="2"/>
      </rPr>
      <t xml:space="preserve">
GLAND STEAM, STEAM CHEST, SUCTION, EXHUAST, DISCHARGE, L.O IN.
</t>
    </r>
    <r>
      <rPr>
        <b/>
        <sz val="12"/>
        <rFont val="Arial"/>
        <family val="2"/>
      </rPr>
      <t>AIR RESERVOIR (TOTAL 4)</t>
    </r>
    <r>
      <rPr>
        <sz val="12"/>
        <rFont val="Arial"/>
        <family val="2"/>
      </rPr>
      <t xml:space="preserve">
AIR BOTTLE 1&amp;2, CONTROL AIR, SERVICE AIR
</t>
    </r>
    <r>
      <rPr>
        <b/>
        <sz val="12"/>
        <rFont val="Arial"/>
        <family val="2"/>
      </rPr>
      <t>BOILER (TOTAL 6)</t>
    </r>
    <r>
      <rPr>
        <sz val="12"/>
        <rFont val="Arial"/>
        <family val="2"/>
      </rPr>
      <t xml:space="preserve">
FEED WTR, F.O, STEAM, ATOMIZING STEAM 
</t>
    </r>
    <r>
      <rPr>
        <b/>
        <sz val="12"/>
        <rFont val="Arial"/>
        <family val="2"/>
      </rPr>
      <t>CARGO CONTROL CONSOLE</t>
    </r>
    <r>
      <rPr>
        <sz val="12"/>
        <rFont val="Arial"/>
        <family val="2"/>
      </rPr>
      <t xml:space="preserve">
COP SUCTION  &amp; DISCHARGE (06) ,STEAM CHEST PRESS(04),STRIPPING PUMP SUCTION &amp;DISCHARGE (02),CARGOEDUCTOR DRIVE ,SUCTION &amp; DISCHARGE (03),BALLAST P/P SUCTION ,DISCHARGE (04 NOS) DRIVE,DISH,SUCTION (03 NOS),TANK CLEANING LINE PRESS,TEMP (02 NOS).CONTROL AIR PRESS (01).AUS PRESSURE GUAGES (3 NO.S) AND AUS LEVEL AND DISCHARGE VALVE OPENING CLOSING INDICATOR(3 NO.S)
</t>
    </r>
    <r>
      <rPr>
        <b/>
        <sz val="12"/>
        <rFont val="Arial"/>
        <family val="2"/>
      </rPr>
      <t>DECK</t>
    </r>
    <r>
      <rPr>
        <sz val="12"/>
        <rFont val="Arial"/>
        <family val="2"/>
      </rPr>
      <t xml:space="preserve">
MANIFOLD PORT &amp; STBD (06 NOS)
COW LINE                          (03 NOS) 
</t>
    </r>
    <r>
      <rPr>
        <b/>
        <sz val="12"/>
        <rFont val="Arial"/>
        <family val="2"/>
      </rPr>
      <t xml:space="preserve">
</t>
    </r>
  </si>
  <si>
    <r>
      <t xml:space="preserve">BILGE TANK INSPECTION &amp; CLEANING &amp; BOTTOM PLATE CLEANING AND PAINTING.
                                                                                         </t>
    </r>
    <r>
      <rPr>
        <sz val="12"/>
        <rFont val="Arial"/>
        <family val="2"/>
      </rPr>
      <t xml:space="preserve">
1.SCOPE OF WORK:
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required.</t>
    </r>
  </si>
  <si>
    <r>
      <t>CAPACITY=22 CUBIC METER
BILGE &amp; SLUDGE TANK CLEANING AND SOUNDING PIPES CLEANING
REASON FOR REPAIR:</t>
    </r>
    <r>
      <rPr>
        <sz val="12"/>
        <rFont val="Arial"/>
        <family val="2"/>
      </rPr>
      <t xml:space="preserve">
Cleaning, inspection and class survey
</t>
    </r>
    <r>
      <rPr>
        <b/>
        <sz val="12"/>
        <rFont val="Arial"/>
        <family val="2"/>
      </rPr>
      <t xml:space="preserve">1. SCOPE OF WORK:
</t>
    </r>
    <r>
      <rPr>
        <sz val="12"/>
        <rFont val="Arial"/>
        <family val="2"/>
      </rPr>
      <t>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required.</t>
    </r>
    <r>
      <rPr>
        <b/>
        <sz val="12"/>
        <rFont val="Arial"/>
        <family val="2"/>
      </rPr>
      <t/>
    </r>
  </si>
  <si>
    <r>
      <t xml:space="preserve">
CAPACITY= 1.2 CUBIC METER
STUFFING BOX DR TANK CLEANING
                                                                                                                                                                                                                                                                                                                                      </t>
    </r>
    <r>
      <rPr>
        <sz val="12"/>
        <rFont val="Arial"/>
        <family val="2"/>
      </rPr>
      <t xml:space="preserve">
</t>
    </r>
    <r>
      <rPr>
        <b/>
        <sz val="12"/>
        <rFont val="Arial"/>
        <family val="2"/>
      </rPr>
      <t>REASON FOR REPAIR:</t>
    </r>
    <r>
      <rPr>
        <sz val="12"/>
        <rFont val="Arial"/>
        <family val="2"/>
      </rPr>
      <t xml:space="preserve">
Cleaning, inspection and class survey
</t>
    </r>
    <r>
      <rPr>
        <b/>
        <sz val="12"/>
        <rFont val="Arial"/>
        <family val="2"/>
      </rPr>
      <t>1. SCOPE OF WORK:</t>
    </r>
    <r>
      <rPr>
        <sz val="12"/>
        <rFont val="Arial"/>
        <family val="2"/>
      </rPr>
      <t xml:space="preserve">
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required.
</t>
    </r>
  </si>
  <si>
    <r>
      <t xml:space="preserve">CAPACITY = 1.2 CUBIC METER
SCAVENGE DR TANK CLEANING
REASON FOR REPAIR:
</t>
    </r>
    <r>
      <rPr>
        <sz val="12"/>
        <rFont val="Arial"/>
        <family val="2"/>
      </rPr>
      <t>Cleaning, inspection and class survey</t>
    </r>
    <r>
      <rPr>
        <b/>
        <sz val="12"/>
        <rFont val="Arial"/>
        <family val="2"/>
      </rPr>
      <t xml:space="preserve">
1. SCOPE OF WORK:
</t>
    </r>
    <r>
      <rPr>
        <sz val="12"/>
        <rFont val="Arial"/>
        <family val="2"/>
      </rPr>
      <t>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required.</t>
    </r>
  </si>
  <si>
    <r>
      <t xml:space="preserve">CAPACITY= 1.6 CUBIC METER
PURIFIER FUEL OIL SLUDGE TANK CLEANING
                                                                                                                                                                                                                      </t>
    </r>
    <r>
      <rPr>
        <sz val="12"/>
        <rFont val="Arial"/>
        <family val="2"/>
      </rPr>
      <t xml:space="preserve">
</t>
    </r>
    <r>
      <rPr>
        <b/>
        <sz val="12"/>
        <rFont val="Arial"/>
        <family val="2"/>
      </rPr>
      <t>REASON FOR REPAIR:</t>
    </r>
    <r>
      <rPr>
        <sz val="12"/>
        <rFont val="Arial"/>
        <family val="2"/>
      </rPr>
      <t xml:space="preserve">
Cleaning, inspection and class survey
</t>
    </r>
    <r>
      <rPr>
        <b/>
        <sz val="12"/>
        <rFont val="Arial"/>
        <family val="2"/>
      </rPr>
      <t>1. SCOPE OF WORK:</t>
    </r>
    <r>
      <rPr>
        <sz val="12"/>
        <rFont val="Arial"/>
        <family val="2"/>
      </rPr>
      <t xml:space="preserve">
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required.Pressure testing of heating coil at standerd pressure.replacement of leaky heating coil.</t>
    </r>
  </si>
  <si>
    <r>
      <t xml:space="preserve">CAPACITY= 1.5 CUBIC METER.
COFFER DAM INSPECTION AND CLEANING
REASON FOR REPAIR:
</t>
    </r>
    <r>
      <rPr>
        <sz val="12"/>
        <rFont val="Arial"/>
        <family val="2"/>
      </rPr>
      <t>Cleaning, inspection and class survey</t>
    </r>
    <r>
      <rPr>
        <b/>
        <sz val="12"/>
        <rFont val="Arial"/>
        <family val="2"/>
      </rPr>
      <t xml:space="preserve">
1. SCOPE OF WORK:
</t>
    </r>
    <r>
      <rPr>
        <sz val="12"/>
        <rFont val="Arial"/>
        <family val="2"/>
      </rPr>
      <t>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t>
    </r>
    <r>
      <rPr>
        <b/>
        <sz val="12"/>
        <rFont val="Arial"/>
        <family val="2"/>
      </rPr>
      <t xml:space="preserve">                                                                                                    </t>
    </r>
  </si>
  <si>
    <r>
      <t xml:space="preserve">OIL DISCHARGE MONITORING SYSTEM  
MANUFACTURER: HEISHUN PUMPS WORKS CO LTD   CONTROL UNIT TYPE:  CLEAN TRACK 1000  MANUFACTURER : BRANNSTROM ELEKTRONIK AB                                                                                           </t>
    </r>
    <r>
      <rPr>
        <sz val="12"/>
        <rFont val="Arial"/>
        <family val="2"/>
      </rPr>
      <t xml:space="preserve">
A) ODME GPS FALSE ALARM TO BE RECTIFIED.
B)  FUNCTION TEST TO PERFORM BY AUTHORISED MAKER TECHNICIAN.
C) FUNCTION TEST TO PERFORM BY AUTHORISED YARD TECHNICIAN.
D) TESTING &amp; CERTIFICATION WITH VALIDITY REQD.</t>
    </r>
  </si>
  <si>
    <t xml:space="preserve"> PLEASE QUOTE LUMPSUM FOR ABOVE JOB WITH  YARD SUPPLY MATERIALS FOR INSPECTION ,OVERHAULING , SERVICE OR RENEWAL OF FAULTY PARTS &amp; CALIBRATION INCLUDING TESTING &amp; CERTIFICATION CHARGES.</t>
  </si>
  <si>
    <r>
      <t xml:space="preserve">ME AND AE VISCOTHERM (02-UNITS) OVERHAULING
MANUFACTURER: NAKAKITA CO.LTD.                                                                                        </t>
    </r>
    <r>
      <rPr>
        <sz val="12"/>
        <rFont val="Arial"/>
        <family val="2"/>
      </rPr>
      <t xml:space="preserve">
</t>
    </r>
    <r>
      <rPr>
        <b/>
        <sz val="12"/>
        <rFont val="Arial"/>
        <family val="2"/>
      </rPr>
      <t>REASON FOR REPAIR:</t>
    </r>
    <r>
      <rPr>
        <sz val="12"/>
        <rFont val="Arial"/>
        <family val="2"/>
      </rPr>
      <t xml:space="preserve">
Routine periodical maintenance, service, calibration.
</t>
    </r>
    <r>
      <rPr>
        <b/>
        <sz val="12"/>
        <rFont val="Arial"/>
        <family val="2"/>
      </rPr>
      <t>SCOPE OF WORK:</t>
    </r>
    <r>
      <rPr>
        <sz val="12"/>
        <rFont val="Arial"/>
        <family val="2"/>
      </rPr>
      <t xml:space="preserve">
1. Scope of Work (Quote for 2 off Viscotherms : Aux Engine -
1 off, Main Engine - 1 off)
1.1 Working area in yard workshop for viscotherms overhaul
1.2 Service, calibration, sea trials
1.3 Repair kit supply - spare parts nomenclature as recommended by Makers.
1.4 Bench test, setting and sea trials attendance.</t>
    </r>
    <r>
      <rPr>
        <b/>
        <sz val="12"/>
        <rFont val="Arial"/>
        <family val="2"/>
      </rPr>
      <t xml:space="preserve">
</t>
    </r>
  </si>
  <si>
    <r>
      <t xml:space="preserve">COPT VACCUM CONDENSOR LEVEL CONTROLLER CALIBRATION.
 MANUFACTURER: NAKAKITA CO.LTD.                                                                                        </t>
    </r>
    <r>
      <rPr>
        <sz val="12"/>
        <rFont val="Arial"/>
        <family val="2"/>
      </rPr>
      <t xml:space="preserve">
PREFERABLY MAKERS SERVICE ENGINEERS TO BE ARRANGED FOR THIS JOB.
LEVEL TRANSMITTERS TO BE CALIBRATED AND ADJUSTED AS PER MAKERS INSTRUCTIONS TO SHOW CORRECT READINGS.
LEVEL CONTROLLER OVERHAULING, CALIBRATION, CERTIFICATION WITH VALIDATION AND TEST TRIAL.</t>
    </r>
  </si>
  <si>
    <t>PLEASE QUOTE LUMPSUM FOR ABOVE JOB WITH  YARD SUPPLY MATERIALS FOR INSPECTION ,OVERHAULING , SERVICE OR RENEWAL OF FAULTY PARTS &amp; CALIBRATION INCLUDING TESTING &amp; CERTIFICATION CHARGES.</t>
  </si>
  <si>
    <r>
      <t xml:space="preserve">HYPER MIST FIXED LOCAL APPLICATION FIRE FIGHTING SYSTEM INSPECTION
MAKER : KASHIWA                                                                                                                                  </t>
    </r>
    <r>
      <rPr>
        <sz val="12"/>
        <rFont val="Arial"/>
        <family val="2"/>
      </rPr>
      <t xml:space="preserve">
SYSTEM TO BE CHECKED AS PER CLASS SURVEYOR SATISFACTION &amp; IMO CIRCULAR MSC.1/Circ. 1432 AND CERTICATE TO BE ISSUED.  CLEANING, TESTING, Material yard supply.</t>
    </r>
  </si>
  <si>
    <r>
      <t xml:space="preserve">ENGINE CONTROL ROOM METERS  CALIBRATION 
                                                                                        </t>
    </r>
    <r>
      <rPr>
        <sz val="12"/>
        <rFont val="Arial"/>
        <family val="2"/>
      </rPr>
      <t xml:space="preserve">
</t>
    </r>
    <r>
      <rPr>
        <b/>
        <sz val="12"/>
        <rFont val="Arial"/>
        <family val="2"/>
      </rPr>
      <t>REASON FOR REPAIR:</t>
    </r>
    <r>
      <rPr>
        <sz val="12"/>
        <rFont val="Arial"/>
        <family val="2"/>
      </rPr>
      <t xml:space="preserve">
Routine inspection and service and calibration
</t>
    </r>
    <r>
      <rPr>
        <b/>
        <sz val="12"/>
        <rFont val="Arial"/>
        <family val="2"/>
      </rPr>
      <t xml:space="preserve">
SCOPE OF WORK:</t>
    </r>
    <r>
      <rPr>
        <sz val="12"/>
        <rFont val="Arial"/>
        <family val="2"/>
      </rPr>
      <t xml:space="preserve">
1.1 Removal to workshop
1.2 Service, test, calibration
1.3 Tagging
</t>
    </r>
    <r>
      <rPr>
        <b/>
        <sz val="12"/>
        <rFont val="Arial"/>
        <family val="2"/>
      </rPr>
      <t xml:space="preserve">
TOTAL:27 NOS</t>
    </r>
  </si>
  <si>
    <r>
      <t xml:space="preserve">
IG-REGULATING , EXCESS , FLUE GAS NO.1 &amp;2, BLOWER DISCHARGE VALVE ACTUATORS
 MAKER= MISUZU INDUSTRIAL CORPORATION. 
                 MISUZU F.M.V. INERT GAS SYSTEM
TYPE: FLUE GAS MIV-450 5K-450A (2 IN NO.S), BLOWER DISCHARGE VALVE 5K-300A ( 2 IN NO.S), REGULATING VALVE 5K-400A (1 NO.),
           EXCESS VALVE 5K-250A (1 NO.)
</t>
    </r>
    <r>
      <rPr>
        <sz val="12"/>
        <rFont val="Arial"/>
        <family val="2"/>
      </rPr>
      <t>Removal of v/v, over hauling, renewal &amp; cleaning.transportation to &amp; from yard.spares are supplied by owner/yard.
a) removal of regulating , excess , flue gas no.1 &amp;2, discharge valve actuators.
b) Renewal of regulating, excess, flue gas no.1 &amp;2, discharge valve actuators supplied by owner/yard.
c) transportation to &amp; from yard to vessel 
d) To be o/h with maker's spare kit supplied by owner/yard.  
e) Re-installation of v/v.
d) After overhauling or renewal function testing required in presence of owner representative.</t>
    </r>
  </si>
  <si>
    <r>
      <t xml:space="preserve">BUNKER TANK LEVEL GAUGING SYSTEM INSPECTION,CALIBRATION &amp; REPAIR
MAKER= MODERN AUTOMATION (SINGAPORE)
PROJECT :A1892
                                                                                                                                                                                                   </t>
    </r>
    <r>
      <rPr>
        <sz val="12"/>
        <rFont val="Arial"/>
        <family val="2"/>
      </rPr>
      <t xml:space="preserve">
</t>
    </r>
    <r>
      <rPr>
        <b/>
        <sz val="12"/>
        <rFont val="Arial"/>
        <family val="2"/>
      </rPr>
      <t>REASON FOR REPAIR:</t>
    </r>
    <r>
      <rPr>
        <sz val="12"/>
        <rFont val="Arial"/>
        <family val="2"/>
      </rPr>
      <t xml:space="preserve">
1. Level gauging system
</t>
    </r>
    <r>
      <rPr>
        <b/>
        <sz val="12"/>
        <rFont val="Arial"/>
        <family val="2"/>
      </rPr>
      <t>1.SCOPE OF WORK:</t>
    </r>
    <r>
      <rPr>
        <sz val="12"/>
        <rFont val="Arial"/>
        <family val="2"/>
      </rPr>
      <t xml:space="preserve">
1.5 Yard to arrange Makers authorized, class approved company qualified personnel to carry out Service &amp; Certification of Bunker Tank Level Gauging System.
1.6 Service, calibration, certification.
1.7 Yard assistance
1.8 Class survey.</t>
    </r>
  </si>
  <si>
    <r>
      <t xml:space="preserve">BALLAST WATER TANK AIR PURGE TYPE LEVEL GAUGING SYSTEM INSPECTION &amp; CALIBRATION
REASON FOR REPAIR:
</t>
    </r>
    <r>
      <rPr>
        <sz val="12"/>
        <rFont val="Arial"/>
        <family val="2"/>
      </rPr>
      <t>Routine periodical service, calibration, class survey.</t>
    </r>
    <r>
      <rPr>
        <b/>
        <sz val="12"/>
        <rFont val="Arial"/>
        <family val="2"/>
      </rPr>
      <t xml:space="preserve">
1.SCOPE OF WORK:
</t>
    </r>
    <r>
      <rPr>
        <sz val="12"/>
        <rFont val="Arial"/>
        <family val="2"/>
      </rPr>
      <t>1.1 Yard to arrange Makers authorized,  approved service engineer
1.2 Qualified personnel to carry out Service &amp; Certification of WBT remote sounding and draft gauging system.
1.3 Service, calibration, certification.
1.4 Yard assistance
1..5 Class survey</t>
    </r>
    <r>
      <rPr>
        <b/>
        <sz val="12"/>
        <rFont val="Arial"/>
        <family val="2"/>
      </rPr>
      <t xml:space="preserve">
3. Certificates and Reports :</t>
    </r>
    <r>
      <rPr>
        <sz val="12"/>
        <rFont val="Arial"/>
        <family val="2"/>
      </rPr>
      <t xml:space="preserve">
3.1 Condition report - as found
3.2 Calibration certificate
3.3 Service Engineer report - including renewed parts and recommendations
3.4 Class certificate
3.5 Service company - "maker authorization letter"
</t>
    </r>
    <r>
      <rPr>
        <b/>
        <sz val="12"/>
        <rFont val="Arial"/>
        <family val="2"/>
      </rPr>
      <t xml:space="preserve">
</t>
    </r>
  </si>
  <si>
    <r>
      <t xml:space="preserve">OILY WATER SEPARATOR CLEANING, INSPECTION, 15 PPM CALIBRATION &amp; CERTIFICATION.
TYPE/MODEL=KM-30  CAPACITY=5.0M3/HR                                                      
MAKER AND ADDRESS=TAIKO KIKAI INDUSTRIESCO.,LTD YAMAGUCHI,JAPAN
Measuring cell specification`s: 15 ppm oil monitoring 
maker : DECKMA HAMBURG GmBH Type  : OMD-2005 MEASURING CELL
                                                                           </t>
    </r>
    <r>
      <rPr>
        <sz val="12"/>
        <rFont val="Arial"/>
        <family val="2"/>
      </rPr>
      <t xml:space="preserve">
</t>
    </r>
    <r>
      <rPr>
        <b/>
        <sz val="12"/>
        <rFont val="Arial"/>
        <family val="2"/>
      </rPr>
      <t>REASON FOR REPAIR:</t>
    </r>
    <r>
      <rPr>
        <sz val="12"/>
        <rFont val="Arial"/>
        <family val="2"/>
      </rPr>
      <t xml:space="preserve">
Planned periodical inspection / class survey / testing/certification
</t>
    </r>
    <r>
      <rPr>
        <b/>
        <sz val="12"/>
        <rFont val="Arial"/>
        <family val="2"/>
      </rPr>
      <t xml:space="preserve">
1.SCOPE OF WORK:</t>
    </r>
    <r>
      <rPr>
        <sz val="12"/>
        <rFont val="Arial"/>
        <family val="2"/>
      </rPr>
      <t xml:space="preserve">
1. Cleaning and inspection
2. Dismantle and overhaul of the mountings
3. Treatment and coating
4. Testing and class certification.
5. Steel work: - complete casing to be gauged. 
</t>
    </r>
    <r>
      <rPr>
        <b/>
        <sz val="12"/>
        <rFont val="Arial"/>
        <family val="2"/>
      </rPr>
      <t xml:space="preserve">
</t>
    </r>
  </si>
  <si>
    <r>
      <rPr>
        <b/>
        <sz val="12"/>
        <rFont val="Arial"/>
        <family val="2"/>
      </rPr>
      <t>AUXILLIARY BOILER / M. E. AND AUX. ENGINE FUEL OIL FLOW METER CALIBRATION</t>
    </r>
    <r>
      <rPr>
        <sz val="12"/>
        <rFont val="Arial"/>
        <family val="2"/>
      </rPr>
      <t xml:space="preserve">
</t>
    </r>
    <r>
      <rPr>
        <b/>
        <sz val="12"/>
        <rFont val="Arial"/>
        <family val="2"/>
      </rPr>
      <t>REASON FOR REPAIR:</t>
    </r>
    <r>
      <rPr>
        <sz val="12"/>
        <rFont val="Arial"/>
        <family val="2"/>
      </rPr>
      <t xml:space="preserve">
Required due to EU Regulation (EU) 2015/757) on monitoring, reporting and verification of emissions (MRV).
</t>
    </r>
    <r>
      <rPr>
        <b/>
        <sz val="12"/>
        <rFont val="Arial"/>
        <family val="2"/>
      </rPr>
      <t>1.WORK DESCRIPTION:</t>
    </r>
    <r>
      <rPr>
        <sz val="12"/>
        <rFont val="Arial"/>
        <family val="2"/>
      </rPr>
      <t xml:space="preserve">
1) M.E, Aux Engine &amp; Auxilliary boiler fuel flow meters will be isolated by ships staff and drained by ship staff.
2) Fuel flow meters to be disconnected as per attached drawing, allow for disposal 1 litre oil from each.
3) Both oil fuel flow meters to be transported to yard workshop for accuracy check &amp; calibration and return to vessel.
4) Oil flow meters to fit back in place and operational by Owners representative.
5) Certificate to be supplied for test of oil flow meters.</t>
    </r>
  </si>
  <si>
    <r>
      <t xml:space="preserve">HFO SETTLING TANK /HFO SERVICE TANK CLEANING &amp; FOUR IN NUMBER BUNKER TANKS CLEANING &amp; PRESSURE TEST
            </t>
    </r>
    <r>
      <rPr>
        <sz val="12"/>
        <rFont val="Arial"/>
        <family val="2"/>
      </rPr>
      <t xml:space="preserve">
</t>
    </r>
    <r>
      <rPr>
        <b/>
        <sz val="12"/>
        <rFont val="Arial"/>
        <family val="2"/>
      </rPr>
      <t xml:space="preserve">REASON FOR REPAIR:
</t>
    </r>
    <r>
      <rPr>
        <sz val="12"/>
        <rFont val="Arial"/>
        <family val="2"/>
      </rPr>
      <t>Cleaning, inspection and class survey</t>
    </r>
    <r>
      <rPr>
        <b/>
        <sz val="12"/>
        <rFont val="Arial"/>
        <family val="2"/>
      </rPr>
      <t xml:space="preserve">
1. SCOPE OF WORK:
</t>
    </r>
    <r>
      <rPr>
        <sz val="12"/>
        <rFont val="Arial"/>
        <family val="2"/>
      </rPr>
      <t>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require.Pressure testing of heating coil at standerd pressure.Replacement of leaky heating coil.</t>
    </r>
  </si>
  <si>
    <r>
      <t xml:space="preserve">Man hours
                                                       </t>
    </r>
    <r>
      <rPr>
        <sz val="12"/>
        <rFont val="Arial"/>
        <family val="2"/>
      </rPr>
      <t xml:space="preserve">
Kindly provide the man hour rates for the following categories:
1. Labours for power tooling, painting etc.
2. Welder to perform welding jobs.
3. Cleaners for cleaning of oil and sludge tanks.
Assume 10 persons for 10 hours PER DAY each category.</t>
    </r>
  </si>
  <si>
    <r>
      <t xml:space="preserve">Slop tank cleaning/ Pump room cleaning
                                                                                </t>
    </r>
    <r>
      <rPr>
        <sz val="12"/>
        <rFont val="Arial"/>
        <family val="2"/>
      </rPr>
      <t xml:space="preserve">
</t>
    </r>
    <r>
      <rPr>
        <b/>
        <sz val="12"/>
        <rFont val="Arial"/>
        <family val="2"/>
      </rPr>
      <t>SLOP TANK</t>
    </r>
    <r>
      <rPr>
        <sz val="12"/>
        <rFont val="Arial"/>
        <family val="2"/>
      </rPr>
      <t xml:space="preserve">
Kindly provide the lumpsum rates inclusive of all charges for cleaning of slop tank and disposal of sludge:
1. Kindly provide the rates for cleaning of the tank.
2. Allow disposal of 80 m3 of oily sludge.
</t>
    </r>
    <r>
      <rPr>
        <b/>
        <sz val="12"/>
        <rFont val="Arial"/>
        <family val="2"/>
      </rPr>
      <t>PUMP ROOM:</t>
    </r>
    <r>
      <rPr>
        <sz val="12"/>
        <rFont val="Arial"/>
        <family val="2"/>
      </rPr>
      <t xml:space="preserve">
1. Kindly provide the rates for cleaning of the pump room.
2. Allow disposal of 200 m3 of oily sludge</t>
    </r>
  </si>
  <si>
    <r>
      <t xml:space="preserve">OILY WATER / SEA WATER REMOVAL
</t>
    </r>
    <r>
      <rPr>
        <sz val="12"/>
        <rFont val="Arial"/>
        <family val="2"/>
      </rPr>
      <t xml:space="preserve">
Kindly provide the lumpsum cost for below mentioned job.
1. Disposal of oily water from slop tank allow 40 m3 of oil and 200 m3 of sea water.
2. Disposal of approx. 4, 00 m3 of sea water may have traces of oil as the water would have been used for rafting for surveyor and U.T.</t>
    </r>
    <r>
      <rPr>
        <sz val="12"/>
        <rFont val="Arial"/>
        <family val="2"/>
      </rPr>
      <t/>
    </r>
  </si>
  <si>
    <r>
      <t xml:space="preserve">BATTERY ROOM VENT AND LOUVRES REPAIRS
                                                                                        </t>
    </r>
    <r>
      <rPr>
        <sz val="12"/>
        <rFont val="Arial"/>
        <family val="2"/>
      </rPr>
      <t xml:space="preserve">
Kindly provide rates for repair of the following.
1. Battery room Gooseneck Exhaust Vent Coaming Thinned down and localized holes.
2. Inlet Louver of Battery Room Thinned Down</t>
    </r>
  </si>
  <si>
    <r>
      <t xml:space="preserve">FIRE MAIN HYDRANT PIPE
                                                                                     </t>
    </r>
    <r>
      <rPr>
        <sz val="12"/>
        <rFont val="Arial"/>
        <family val="2"/>
      </rPr>
      <t xml:space="preserve">
1. Firemain Hydrant Pipe on Bridge Deck (Port Side) need to be renewed.
2. Pipe Dia – 125 A, Schedule 80
3. Approximate Length – 3 Meters
4. One Bracket of Foam Hydrant on Upper Deck (STBD) to be repaired, found wasted and thinned down.
I. Removal  and shifted to yard
II. Fabricate &amp; Fix back
III. Pressure test
IV. separately quote price for single primer coat per square metre/per unit length.</t>
    </r>
  </si>
  <si>
    <r>
      <t xml:space="preserve">ALL SHIP U-BOLT SIZES                                                                                                                                                                                                            </t>
    </r>
    <r>
      <rPr>
        <sz val="12"/>
        <rFont val="Arial"/>
        <family val="2"/>
      </rPr>
      <t xml:space="preserve">
1. VRC RETURN LINE SIZE=115MM QUANTITY REQUIRED=200 PIECES                                 
2. VRC HIGH PRESSURE LINE SIZE=50MM QUANTITY REQUIRED=200 PIECES                          
3.  MARPOL LINE SIZE=142MM QUANTITY REQUIRED=200 PIECES                                 
4. BUNKER LINE SIZE=220MM QUANTITY REQUIRED=100 PIECES                                   
5. I.G LINE SIZE=405MM QUANTITY REQUIRED=200 PIECES                                              
6. ELECTRIC CONDUIT LINE SIZE=220MM QUANTITY REQUIRED=200 PIECES                   
7. SEA WATER LINE SIZE=218MM QUANTITY REQUIRED=200 PIECES                             
8. FOAM LINE SIZE=142MM QUANTITY REQUIRED=200 PIECES                                            
9. FRESH WATER LINE SIZE=115MM QUANTITY REQUIRED=200 PIECES                  
10. CARGO LINE SIZE=460MM QUANTITY REQUIRED=100 PIECES                                             
11. COW LINE SIZE=218MM QUANTITY REQUIRED=200 PIECES                                           
12. POWER PACK RETURN LINE SIZE=115MM QUANTITY REQUIRED=200 PIECES 
13. POWER PACK HIGH PRESSURE LINE SIZE=75MM/QUANTITY REQUIRED=200 PIECES&amp; 40MM,35MM,60MM,95MM,410MM/QUANTITY REQUIRED=100 PIECES</t>
    </r>
  </si>
  <si>
    <t>QUOTE LUMPSUM COST FOR ABOVE JOB WITH YARD SUPPLY MATERIALS.</t>
  </si>
  <si>
    <r>
      <t xml:space="preserve">VERTICAL LADDER STEPS
                                                                                            </t>
    </r>
    <r>
      <rPr>
        <sz val="12"/>
        <rFont val="Arial"/>
        <family val="2"/>
      </rPr>
      <t xml:space="preserve">
a. 40 NOS VERTICAL LADDER STEPS TO BE RENEWED.DIFFERENT STAGGING REQUIRED.                                                               
b. Length= 2072mm, No. of pieces=30, Square Bar=140mm                                                  
c. Flat Bar= 70mm X 12mm X 8' (05 Pieces) &amp; 70mm X12mm X 5' (05 Pieces)
</t>
    </r>
  </si>
  <si>
    <t>QUOTE PRICE PER PIECE WITH YARD SUPPLY MATERIALS.</t>
  </si>
  <si>
    <r>
      <t xml:space="preserve">PROVISION CRANE DRUM SIDE PLATES REPAIR
                                                                                        </t>
    </r>
    <r>
      <rPr>
        <sz val="12"/>
        <rFont val="Arial"/>
        <family val="2"/>
      </rPr>
      <t xml:space="preserve">
Hoisting Wire Drum Side Plates (02 in total) thinned down to be repaired, Approximate Diameter and Thickness to be 496 mm and 10 mm respectively. Material Carbon Steel STK 400.
</t>
    </r>
  </si>
  <si>
    <t xml:space="preserve">QUOTE LUMPSUM FOR ABOVE JOB. </t>
  </si>
  <si>
    <t>SECTION - 03  HULL REPAIRS</t>
  </si>
  <si>
    <t>SECTION - 02  HULL CLEANING &amp; PAINTING</t>
  </si>
  <si>
    <t>SECTION - 01  DOCKING &amp; GENERAL SERVICE</t>
  </si>
  <si>
    <t>SECTION - 06  ACCOMMODATION AND NAVIGATIONAL AIDS</t>
  </si>
  <si>
    <r>
      <t xml:space="preserve">TYPE / MODEL:MAC-25B
WORKING PRESSURE:1.57MPa
DESIGN PRESSURE:1.77MPa
EVAPORATION RATE:25,000kg/hr
MAKER AND ADDRESS:Mitsubishi Heavy Industries Ltd.
PORT &amp; STBD AUXILIARY BOILERS FOR OVERHAUL AND SURVEY  (REFRACTORY)
  </t>
    </r>
    <r>
      <rPr>
        <sz val="12"/>
        <color indexed="8"/>
        <rFont val="Arial"/>
        <family val="2"/>
      </rPr>
      <t xml:space="preserve">
1.SCOPE OF WORK:
1.1 Open / close manholes for access
1.2 Internal cleaning - gas side
1.3 Pressure testing and class survey
1.4 Safety valves - operational test and setting.
1.5 Refractory inspection and spot repair
1.6 Ventilation and lighting - to be considered survey in "confined spaces".</t>
    </r>
  </si>
  <si>
    <t>SECTION - 08  MAIN ENGINE</t>
  </si>
  <si>
    <t>SECTION - 09  ENGINE ROOM AUXILIARIES</t>
  </si>
  <si>
    <r>
      <t xml:space="preserve">LOAD TEST OF ENGINE ROOM LIFTING BEAMS
</t>
    </r>
    <r>
      <rPr>
        <sz val="12"/>
        <rFont val="Arial"/>
        <family val="2"/>
      </rPr>
      <t>5 yearly Periodical load test survey and certification
• Engine room work shop          SWL 2 ton                 Height 4 meters.
• Auxiliary engine (3 beams)      SWL 1 ton / each.     Height 3 meters.
• Purifier area                             SWL 1 ton                 height 3 meters.
• Main shafting                           SWL 30 ton.             Height 6 meters. 
• Aux boiler above burners.       SWL 0.5 ton.            Height 2.5 meters.</t>
    </r>
    <r>
      <rPr>
        <b/>
        <sz val="12"/>
        <rFont val="Arial"/>
        <family val="2"/>
      </rPr>
      <t xml:space="preserve">
1.1 Load testing and certification, testing facilities.
1.2 Maintenance, marking and tagging.
</t>
    </r>
  </si>
  <si>
    <t>SECTION - 10   ENGINE ROOM PIPING &amp; VALVES.</t>
  </si>
  <si>
    <r>
      <rPr>
        <sz val="12"/>
        <rFont val="Arial"/>
        <family val="2"/>
      </rPr>
      <t>TYPE/MODEL:UAPG-R3HS40DL4
COOLING CAPACITY:18.7 ( 16000 Kcal/h)
MAKER AND ADDRESS:Ushio Reinetsu Co., Ltd.</t>
    </r>
    <r>
      <rPr>
        <b/>
        <sz val="12"/>
        <rFont val="Arial"/>
        <family val="2"/>
      </rPr>
      <t xml:space="preserve">
PACKAGED AIR CONDITIONER GALLEY
1) GALLEY AC BLOWER RENEW:
GALLEY AC BLOWER RENEW WITH NEW ONE.
</t>
    </r>
    <r>
      <rPr>
        <sz val="12"/>
        <rFont val="Arial"/>
        <family val="2"/>
      </rPr>
      <t>SPECIFICATION:
MULTI BLADE FAN.
MODEL: DB0AK23-18
AIR FLOW RATE: 26.5 m3/min
EXTERNAL STATIC PRESSURE : 0.36 kPa
MOTOR OUTPUT x POLES: 0.75x4 KWxp
DRIVEN: BELT DRIVEN.</t>
    </r>
    <r>
      <rPr>
        <b/>
        <sz val="12"/>
        <rFont val="Arial"/>
        <family val="2"/>
      </rPr>
      <t xml:space="preserve">
2) GALLEY AC BODY REPAIR:
HEIGHTxLENGHTxWIDTH:1640x1050x550
</t>
    </r>
    <r>
      <rPr>
        <sz val="12"/>
        <rFont val="Arial"/>
        <family val="2"/>
      </rPr>
      <t xml:space="preserve">a) GALLEY AC PLANT BODY DEEPLY RUSTED NEED TO BE DE-RUSTED, CLEANING &amp; PAINTING.
b) IF REPAIR COST IS TOO HIGH RENEWAL OF WHOLE BODY.
</t>
    </r>
    <r>
      <rPr>
        <b/>
        <sz val="12"/>
        <rFont val="Arial"/>
        <family val="2"/>
      </rPr>
      <t xml:space="preserve">3) CONDENSOR RENEWAL:
CONDENSOR TO BE RENEW WITH NEW ONE
CONDENSOR SPECIFICATION:
</t>
    </r>
    <r>
      <rPr>
        <sz val="12"/>
        <rFont val="Arial"/>
        <family val="2"/>
      </rPr>
      <t>a) WATER COOLED SHELL &amp; FINNED TUBE
b) MODEL NO : UWC-204x1
c) TUBE : COPPER ALLOY LOW FIN TUBE (C6872T)</t>
    </r>
  </si>
  <si>
    <t>SECTION - 11  DECK MACHINERY</t>
  </si>
  <si>
    <t>SECTION - 12  ELECTRICAL MACHINERY</t>
  </si>
  <si>
    <r>
      <rPr>
        <b/>
        <u/>
        <sz val="12"/>
        <rFont val="Arial"/>
        <family val="2"/>
      </rPr>
      <t xml:space="preserve">3 MAIN ALTERNATORS FOR CLEANING &amp; EXAMINATION  </t>
    </r>
    <r>
      <rPr>
        <b/>
        <sz val="12"/>
        <rFont val="Arial"/>
        <family val="2"/>
      </rPr>
      <t xml:space="preserve">
TYPE:  BRUSH LESS FEK547C     VOLTS :  450 V, 60 HZ
AMPERES : 1187  POWER (KVA) : 925 MANUFACTURER: TAIYO ELECTRIC CO., LTD., GIFU FACTORY 
REASON FOR REPAIR:
</t>
    </r>
    <r>
      <rPr>
        <sz val="12"/>
        <rFont val="Arial"/>
        <family val="2"/>
      </rPr>
      <t>Routine periodical service.</t>
    </r>
    <r>
      <rPr>
        <b/>
        <sz val="12"/>
        <rFont val="Arial"/>
        <family val="2"/>
      </rPr>
      <t xml:space="preserve">
1.SCOPE OF WORK:
</t>
    </r>
    <r>
      <rPr>
        <sz val="12"/>
        <rFont val="Arial"/>
        <family val="2"/>
      </rPr>
      <t>1.11 Service and Certification.
1.12  Testing and Class Survey.</t>
    </r>
  </si>
  <si>
    <r>
      <t>STEERING GEAR #1 &amp; # 2 MOTOR INSPECTION, SURVEY &amp; OVERHAULING.                           
 MAKE :TIYO   TYPE   : TTS-225S VOLTS: 440V     PHASE: 3 PHASE 60HZ.
 OUTPUT: 50 / 7.5 KW     CURRENT:66 / 20AMPS
 POLES: 4 / 8P    RPM:1765/875  MASS: 366KGS    BRGS : 6314ZZC3; 7312DB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
</t>
    </r>
  </si>
  <si>
    <r>
      <t>MAIN ENGINE AUXILIARY BLOWER MOTOR AND FAN (02 IN NOS) INSPECTION, SURVEY &amp; OVERHAULING.                       
VOLTS: 440V     PHASE: 3 PHASE 60HZ.
OUTPUT: 50 KW      CURRENT:79 AMPS
POLES: 2P    RPM:3540
MASS: 335KGS     BRGS :  6212ZZC3; 6213ZZC3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t>
    </r>
    <r>
      <rPr>
        <b/>
        <sz val="12"/>
        <rFont val="Arial"/>
        <family val="2"/>
      </rPr>
      <t xml:space="preserve">
</t>
    </r>
  </si>
  <si>
    <r>
      <t xml:space="preserve">
IG BLOWERS MOTORS AND FANS (2 IN Nos) INSPECTION, SURVEY &amp; OVERHAULING.                 
VOLTS: 440V      PHASE: 3 PHASE 60HZ.
OUTPUT: 55 KW  CURRENT: 86 AMPS
POLES: 2P  RPM: 3530
MASS: 365KGS  BRGS: 6312ZZC3; 6312ZZC3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t>
    </r>
  </si>
  <si>
    <r>
      <t>A U S VACUM PUMP MOTOR NO.1 AND 2 INSPETION, SURVEY &amp; OVERHAULING.                 
 MAKE: TAIYO   TYPE: TIDV-225S VOLTS: 440V     PHASE:  3 PHASE 60HZ.
OUTPUT: 11KW      CURRENT: 21AMPS POLES: 4P    RPM:  1150 MASS:   65KGS    BRGS :  6309ZZC3; 6307ZZC3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
</t>
    </r>
    <r>
      <rPr>
        <b/>
        <sz val="12"/>
        <rFont val="Arial"/>
        <family val="2"/>
      </rPr>
      <t xml:space="preserve">
</t>
    </r>
  </si>
  <si>
    <r>
      <t>MAIN AIR COMPRESSOR ELECTRIC MOTOR (02 IN NOS) INSPETION, SURVEY &amp; OVERHAULING.
 MAKE :TAIYO  TYPE: TIT-225S VOLTS: 440V  PHASE: 3 PHASE 60HZ.
OUTPUT: 45 KW  CURRENT: 76AMPS POLES: 6P    RPM:  1175 MASS: Ca 380 KGS    BRGS :6315ZZC3; 6213ZZC3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
</t>
    </r>
  </si>
  <si>
    <r>
      <rPr>
        <sz val="12"/>
        <rFont val="Arial"/>
        <family val="2"/>
      </rPr>
      <t xml:space="preserve">MAKE,YAMASHINA SEIKI Co. Ltd : 
TYPE: VCH1F-290B40
Steam flow 43000kg/hr   sea water flow  1100cu.mtrs/hr
Oper. Press  -500mmhg   -0.065mp  test pres  0.165 Mpa
Surface area  290 sq. Mtrs
NBR TUBES x DIA x LGTH x THICK=1176 x 16.0 x 4966 x 1.2  
10 tubes to be retube, 5 tubes to be plugged.
</t>
    </r>
    <r>
      <rPr>
        <b/>
        <sz val="12"/>
        <rFont val="Arial"/>
        <family val="2"/>
      </rPr>
      <t xml:space="preserve">
VACUUM CONDENSER CLEANING
</t>
    </r>
    <r>
      <rPr>
        <sz val="12"/>
        <rFont val="Arial"/>
        <family val="2"/>
      </rPr>
      <t>The vacuum condenser requires to be opened for inspection and cleaning.
Plugging of tubes.
Retubbing of tubes</t>
    </r>
  </si>
  <si>
    <r>
      <t xml:space="preserve">CLEANING OF SEA WATER PIPES
</t>
    </r>
    <r>
      <rPr>
        <sz val="12"/>
        <rFont val="Arial"/>
        <family val="2"/>
      </rPr>
      <t>Main sea water line 650 mm Dia to remove and clean of sea growth and to fit back in position. Thickness to be checked.
200mm Dia 06 section of pipes to remove and clean of sea growth and to fit back in position.</t>
    </r>
  </si>
  <si>
    <r>
      <t>FIRE &amp; GS P/P MOTOR INSPETION, SURVEY &amp; OVERHAULING.          
MAKE:  TAIYO  TYPE: TIDV-225S VOLTS: 440V     PHASE:  3 PHASE 60HZ. OUTPUT: 65KW      CURRENT: 103AMPS
POLES: 4P    RPM:  1760   MASS:   365KGS    BRGS :     6313ZZC3; 6218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t>
    </r>
  </si>
  <si>
    <r>
      <t>AUX BOILER FD FAN MOTOR NO.1 AND 2 INSPETION, SURVEY &amp; OVERHAULING.     
MAKE : TAIYO  TYPE:  TIDV-225S
VOLTS: 440V     PHASE:  3 PHASE 60HZ. OUTPUT: 90KW      CURRENT: 110AMPS
POLES: 4P    RPM:  1760  MASS: 365KGS    BRGS : 6313ZZC3; 6218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t>
    </r>
  </si>
  <si>
    <r>
      <t>ENGINE ROOM VENT FAN MOTOR (WITH FAN) NO.1, 2, 3, 4 INSPETION, SURVEY &amp; OVERHAULING.    
 MAKE : TAIYO  TYPE: FA-B-110-3J
VOLTS: 440V      PHASE: 3 PHASE 60HZ.
OUTPUT: 18.5KW   CURRENT:35AMPS POLES: 6 P  RPM: 1160 MASS: KGS     BRGS :     6311ZZC3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t>
    </r>
    <r>
      <rPr>
        <b/>
        <sz val="12"/>
        <rFont val="Arial"/>
        <family val="2"/>
      </rPr>
      <t xml:space="preserve">
</t>
    </r>
  </si>
  <si>
    <r>
      <rPr>
        <sz val="12"/>
        <rFont val="Arial"/>
        <family val="2"/>
      </rPr>
      <t xml:space="preserve">                                                                                       
TOTAL PRESSURE GAUGES  75 nos pressure gauges on main engine local control, Cargo control console ,COPT, control console and boiler gauge board to be calibrated and adjusted, head adjustment to be made (head loss due to height of pressure gauge). 
M.E MANEUV STAND (TOTAL 9)
L.O IN, PIST COOL IN, SCAV AIR, T/C L.O IN, STARTING AIR, JACKET IN, EXH V/V L.O IN, MANEUV AIR,
ECR CONSOLE (TOTAL 4)    
MAIN  AIR BOTTLE 1&amp;2, MANEUV AIR PRESS, COPT VACCUM GAUGE. 
COPT (TOTAL 6X3)
GLAND STEAM, STEAM CHEST, SUCTION, EXHUAST, DISCHARGE, L.O IN.
AIR RESERVOIR (TOTAL 4)
AIR BOTTLE 1&amp;2, CONTROL AIR, SERVICE AIR
BOILER (TOTAL 6)
FEED WTR, F.O, STEAM, ATOMIZING STEAM 
CARGO CONTROL CONSOLE
COP SUCTION  &amp; DISCHARGE (06) ,STEAM CHEST PRESS(04),STRIPPING PUMP SUCTION &amp;DISCHARGE (02),CARGOEDUCTOR DRIVE ,SUCTION &amp; DISCHARGE (03),BALLAST P/P SUCTION ,DISCHARGE (04 NOS) DRIVE,DISH,SUCTION (03 NOS),TANK CLEANING LINE PRESS,TEMP (02 NOS).CONTROL AIR PRESS (01).AUS PRESSURE GUAGES (3 NO.S) AND AUS LEVEL AND DISCHARGE VALVE OPENING CLOSING INDICATOR(3 NO.S)
DECK
MANIFOLD PORT &amp; STBD (06 NOS)
COW LINE                          (03 NOS)</t>
    </r>
    <r>
      <rPr>
        <b/>
        <sz val="12"/>
        <rFont val="Arial"/>
        <family val="2"/>
      </rPr>
      <t xml:space="preserve"> </t>
    </r>
  </si>
  <si>
    <r>
      <t xml:space="preserve">A U S LEVEL TRANSMITTER &amp; V/V POSITION TRANSMITTER CALIBRATION
 MAKER </t>
    </r>
    <r>
      <rPr>
        <sz val="12"/>
        <rFont val="Arial"/>
        <family val="2"/>
      </rPr>
      <t>SINKO</t>
    </r>
    <r>
      <rPr>
        <b/>
        <sz val="12"/>
        <rFont val="Arial"/>
        <family val="2"/>
      </rPr>
      <t xml:space="preserve">
TYPE : DIAPHRAM PNEUMATIC DIFFERENTIAL PRESSURE TRANSMITTER
                                                                                       </t>
    </r>
    <r>
      <rPr>
        <sz val="12"/>
        <rFont val="Arial"/>
        <family val="2"/>
      </rPr>
      <t xml:space="preserve">
Three AUS level transmitter &amp; V/v position transmitter inspection &amp; calibration to be carried out.  
a) AUS level transmitter &amp; v/v position transmitter, inspection, over hauling &amp; calibration inplace.Spares are supplied by owner.
b) AUS level transmitter &amp; v/v position transmitter, inspection, over hauling &amp; calibration inplace.Spares are supplied by yard.</t>
    </r>
    <r>
      <rPr>
        <b/>
        <sz val="12"/>
        <rFont val="Arial"/>
        <family val="2"/>
      </rPr>
      <t xml:space="preserve">
</t>
    </r>
  </si>
  <si>
    <t>QUOTE FOR FAULT RECTIFICATION OF THE SYSTEM &amp; CALIBERATION</t>
  </si>
  <si>
    <t>SEPARATELY QUOTE FOR CALIBRATION OF SYSTEM</t>
  </si>
  <si>
    <t>SEPARATELY QUOTE FOR CALIBRATION OF SYSTEM (ALL TANKS)</t>
  </si>
  <si>
    <r>
      <t>FIXED FIRE FIGHTING SYSTEM FOR 1.  E/R, 2.  P/R, 3. PAINT LKR &amp; DECK
Pressure testing
-</t>
    </r>
    <r>
      <rPr>
        <sz val="12"/>
        <rFont val="Arial"/>
        <family val="2"/>
      </rPr>
      <t xml:space="preserve"> Operational / running test
- Visual inspection by ship staff
- MPI test
- Ultrasonic thickness check
- Test certificate required
- Surveyor to witness</t>
    </r>
    <r>
      <rPr>
        <b/>
        <sz val="12"/>
        <rFont val="Arial"/>
        <family val="2"/>
      </rPr>
      <t xml:space="preserve">
5-years service, test, certification during drydocking</t>
    </r>
  </si>
  <si>
    <t>SECTION - 05   CARGO SYSTEMS AND PIPING</t>
  </si>
  <si>
    <t>PLEASE QUOTE LUMP SUM FOR ABOVE JOB QUOTATION FOR RENEWAL WITH YARD SUPPLIED MATERIAL.</t>
  </si>
  <si>
    <t>PLEASE QUOTE LUMP SUM FOR ABOVE JOB  FOR RENEWAL WITH YARD SUPPLIED MATERIAL, INCLUDING TRANSPORTATION</t>
  </si>
  <si>
    <t>QUOTATION FOR RENEWAL WITH OWNER SUPPLIED MATERIAL</t>
  </si>
  <si>
    <t>PLEASE QUOTE LUMP SUM FOR ABOVE JOB  QUOTATION FOR RENEWAL WITH YARD SUPPLIED MATERIAL.</t>
  </si>
  <si>
    <r>
      <t>DECK AIR VALVES AND THEIR COVER ON DECK</t>
    </r>
    <r>
      <rPr>
        <b/>
        <sz val="12"/>
        <color indexed="8"/>
        <rFont val="Arial"/>
        <family val="2"/>
      </rPr>
      <t xml:space="preserve">                                                                                                                         </t>
    </r>
    <r>
      <rPr>
        <sz val="12"/>
        <color indexed="8"/>
        <rFont val="Arial"/>
        <family val="2"/>
      </rPr>
      <t xml:space="preserve">
1. 08 NOS DECK AIR VALVES AND THEIR COVER ON DECK TO BE RENEWED. 
2. NO STAGGING REQUIRED.
3. Removal  and shifted to yard
4. Seat to be rebuilt.
5. Overhauled &amp; Fix back
6. Pressure test
7. separately quote price for single primer coat per square metre/per unit length</t>
    </r>
  </si>
  <si>
    <t>QUOTE LUMPSUM FOR THE ABOVE JOB WITH YARD SUPPLY MATERIALS,  INCLUDING FOR TESTING OF ETA ARRANGEMENT</t>
  </si>
  <si>
    <r>
      <rPr>
        <sz val="12"/>
        <rFont val="Arial"/>
        <family val="2"/>
      </rPr>
      <t>Mooring Winch and Windlass
MAKE : NIPPON PUSNES CO. LTD , 
Cable Lifter:J-19CU,Capacity:338 KN,
 Mooring Winch: NS200HW, Capacity: 147KN, 
Hyd. Motor: HMC200,MAKE:KAWASAKI PRECISION MACHINERY (UK) LTD.</t>
    </r>
    <r>
      <rPr>
        <b/>
        <sz val="12"/>
        <rFont val="Arial"/>
        <family val="2"/>
      </rPr>
      <t xml:space="preserve">
PORT &amp; STBD-SIDE WINDLASS MOTOR OVERHAULING                                                                                                                                           
</t>
    </r>
    <r>
      <rPr>
        <sz val="12"/>
        <rFont val="Arial"/>
        <family val="2"/>
      </rPr>
      <t xml:space="preserve">1. Removal of hydraulic motor, two speed valve, counter balance valve, flow &amp; directional control valve, check valve or interlock valve as may be necessary after discussion and approval from C/E or Superintendent Engineer.
2. Hydraulic motor to be overhauled along with operating blocks. High pressure O-rings in operating blocks to be renewed. 
3. Hydraulic leakages in block and lines to be rectified. 
4. To be operational tested in yard workshop
5. Fixing back and then testing in front of ship’s representative.
6. Preferably this job to be carried out by makers approved hydraulic specialist. 
7. Preferably this job to be carried out by makers approved hydraulic specialist. </t>
    </r>
  </si>
  <si>
    <r>
      <t xml:space="preserve">
OXYGEN ANALYZER  02 IN NO.S 
1. O2 anlyzer= MAKER: MISUZU  Industrial Corp. TYPE/MODEL ( SENSOR UNIT ):EcoaZC-28B-S / MD II
CONTROL UNIT:DIGITAL  VOLTAGE / POWER :AC 100V / 200VA OUTPUT VOLTAGE / AMPS :4 TO 20 mAmp
2 O2 anlyzer = CROWCON X GARD TYPE 1 02  0-25 % VOL , SENSOR PART NO. S011265/S,  SERIAL NO. W356304-003 
REASON FOR REPAIR:
</t>
    </r>
    <r>
      <rPr>
        <sz val="12"/>
        <rFont val="Arial"/>
        <family val="2"/>
      </rPr>
      <t>Routine periodical service, calibration, test and certification.</t>
    </r>
    <r>
      <rPr>
        <b/>
        <sz val="12"/>
        <rFont val="Arial"/>
        <family val="2"/>
      </rPr>
      <t xml:space="preserve">
1. SCOPE OF WORK:
</t>
    </r>
    <r>
      <rPr>
        <sz val="12"/>
        <rFont val="Arial"/>
        <family val="2"/>
      </rPr>
      <t>1.1 Yard to arrange Maker's authorized service engineer
1.2 Service test, calibration
1.3 Test and calibration
1.4 Class Survey</t>
    </r>
    <r>
      <rPr>
        <b/>
        <sz val="12"/>
        <rFont val="Arial"/>
        <family val="2"/>
      </rPr>
      <t xml:space="preserve">
</t>
    </r>
    <r>
      <rPr>
        <sz val="12"/>
        <rFont val="Arial"/>
        <family val="2"/>
      </rPr>
      <t xml:space="preserve">
</t>
    </r>
    <r>
      <rPr>
        <b/>
        <sz val="12"/>
        <rFont val="Arial"/>
        <family val="2"/>
      </rPr>
      <t>NOTE:</t>
    </r>
    <r>
      <rPr>
        <sz val="12"/>
        <rFont val="Arial"/>
        <family val="2"/>
      </rPr>
      <t xml:space="preserve"> OXYGEN ANALYZER NO.2 CROWCON SENSOR FAULTY. RENEWAL OF FAULTY SENSOR                                                             </t>
    </r>
  </si>
  <si>
    <r>
      <t xml:space="preserve">
ENGINE CONTROL ROOM VENYL FLOORING                                                                                                                                                                            </t>
    </r>
    <r>
      <rPr>
        <sz val="12"/>
        <rFont val="Arial"/>
        <family val="2"/>
      </rPr>
      <t xml:space="preserve">
ECR (ENGINE CONTROL ROOM)
ECR FLOORING IS DAMAGED AND UNEVEN DUE TO BROKEN FLOOR.RENEW THE EXISTING CEMENT FLOOR WHOLE AREA &amp; INSTALLATION OF COINGRIP STUDDED VINYL.
A) SUPPLY &amp; INSTALL NEW COINGRIP STUDDED VINYL FLOOR WITH 6-8 mm THICK MAXIT UNDERLAYMENT ON NEWLY CEMENT PAINTED FLOOR.
B) BREAKING &amp; REMOVAL OF THE EXISTING FLOOR MATERIAL.
C) RENEWAL OF THE FLOOR MASONARY WORK.
SIZE; 
LENGTH X WIDTH = 408 X 216 INCHES      
TOTAL COVER AREA= 648 M2
</t>
    </r>
  </si>
  <si>
    <r>
      <t xml:space="preserve">TYPE / MODEL: AALBORG MISSIONTM OL, Vertical, top-fired boilers
WORKING PRESSURE: 7 / 16 Bar
DESIGN PRESSURE: 18 Bar
EVAPORATION RATE: 25 tons/hour
MAKER AND ADDRESS :AALBORG INDUSTRIES, Ltd
PORT &amp; STBD AUXILIARY BOILERS V/VS FOR OVERHAUL AND SURVEY
1.SCOPE OF WORK:
</t>
    </r>
    <r>
      <rPr>
        <sz val="12"/>
        <color indexed="8"/>
        <rFont val="Arial"/>
        <family val="2"/>
      </rPr>
      <t>1.1 Removal to workshop.
1.2 Overhaul, including treatment.
1.3 Testing and Class Survey.
1.4 Safety valves - overhaul, testing setting.
1.5 Boiler shell penetrations NDT.
TOTAL:48</t>
    </r>
  </si>
  <si>
    <r>
      <t xml:space="preserve">TYPE / MODEL: AALBORG MISSIONTM OL, Vertical, top-fired boilers
WORKING PRESSURE: 7 / 16 Bar
DESIGN PRESSURE: 18 Bar
EVAPORATION RATE: 25 tons/hour
MAKER AND ADDRESS :AALBORG INDUSTRIES, Ltd
AUX BOILER NO-1 &amp; AUX BOILER NO-2 MAIN STEAM LINE NON RETURN FLAP VALVE TO BE RENEWED.
1.SCOPE OF WORK:
</t>
    </r>
    <r>
      <rPr>
        <sz val="12"/>
        <color theme="1"/>
        <rFont val="Arial"/>
        <family val="2"/>
      </rPr>
      <t xml:space="preserve">1.1 Removal to workshop.
1.2 Overhaul, including treatment.
1.3 Testing and Class Survey.
1.4 Safety valves - overhaul, testing setting.
1.5 Boiler shell penetrations NDT.                                                                                                                                                                                                                                                                                                                         </t>
    </r>
  </si>
  <si>
    <r>
      <t xml:space="preserve">TYPE / MODEL: AALBORG MISSIONTM OL, Vertical, top-fired boilers
WORKING PRESSURE: 7 / 16 Bar
DESIGN PRESSURE: 18 Bar
EVAPORATION RATE: 25 tons/hour
MAKER AND ADDRESS :AALBORG INDUSTRIES, Ltd
AUX BOILER NO-1 &amp; AUX BOILER NO-2 MAIN SOOT BLOWER LINES TO BE RENEWED &amp; V/V TO BE OVERHAUL.
1.SCOPE OF WORK:
</t>
    </r>
    <r>
      <rPr>
        <sz val="12"/>
        <color theme="1"/>
        <rFont val="Arial"/>
        <family val="2"/>
      </rPr>
      <t>1.1 Removal to workshop.
1.2 Overhaul, including treatment.
1.3 Testing and Class Survey.
1.4 Safety valves - overhaul, testing setting.
1.5 Boiler shell penetrations NDT.</t>
    </r>
  </si>
  <si>
    <r>
      <t xml:space="preserve">TYPE / MODEL: AALBORG MISSIONTM OL, Vertical, top-fired boilers
WORKING PRESSURE: 7 / 16 Bar
DESIGN PRESSURE: 18 Bar
EVAPORATION RATE: 25 tons/hour
MAKER AND ADDRESS :AALBORG INDUSTRIES, Ltd
AUX BOILER NO-1 &amp; AUX BOILER NO-2 AIR POSITIONER TO BE CALIBRATE AND FUNCTION TEST.
1.SCOPE OF WORK:
</t>
    </r>
    <r>
      <rPr>
        <sz val="12"/>
        <color theme="1"/>
        <rFont val="Arial"/>
        <family val="2"/>
      </rPr>
      <t>1.1 Removal to workshop.
1.2 Overhaul, including treatment.
1.3 Testing and Class Survey.
1.4 Safety valves - overhaul, testing setting.
1.5 Boiler shell penetrations NDT.</t>
    </r>
  </si>
  <si>
    <r>
      <t xml:space="preserve">TYPE / MODEL: AALBORG MISSIONTM OL, Vertical, top-fired boilers
WORKING PRESSURE: 7 / 16 Bar
DESIGN PRESSURE: 18 Bar
EVAPORATION RATE: 25 tons/hour
MAKER AND ADDRESS :AALBORG INDUSTRIES, Ltd
AUX BOILER NO-1 &amp; AUX BOILER NO-2 FUEL CONTROLLER TO BE CALIBRATE AND FUNTION TEST.
1.SCOPE OF WORK:
</t>
    </r>
    <r>
      <rPr>
        <sz val="12"/>
        <color theme="1"/>
        <rFont val="Arial"/>
        <family val="2"/>
      </rPr>
      <t>1.1 Removal to workshop.
1.2 Overhaul, including treatment.
1.3 Testing and Class Survey.
1.4 Safety valves - overhaul, testing setting.
1.5 Boiler shell penetrations NDT.</t>
    </r>
  </si>
  <si>
    <r>
      <t xml:space="preserve">TYPE / MODEL: AALBORG MISSIONTM OL, Vertical, top-fired boilers
WORKING PRESSURE: 7 / 16 Bar
DESIGN PRESSURE: 18 Bar
EVAPORATION RATE: 25 tons/hour
MAKER AND ADDRESS :AALBORG INDUSTRIES, Ltd
AUX BOILER NO-1 &amp; AUX BOILER NO-2 WATER POSITIONER TO BE CALIBRATE AND FUNTION TEST.
1.SCOPE OF WORK:
</t>
    </r>
    <r>
      <rPr>
        <sz val="12"/>
        <color theme="1"/>
        <rFont val="Arial"/>
        <family val="2"/>
      </rPr>
      <t>1.1 Removal to workshop.
1.2 Overhaul, including treatment.
1.3 Testing and Class Survey.
1.4 Safety valves - overhaul, testing setting.
1.5 Boiler shell penetrations NDT.</t>
    </r>
  </si>
  <si>
    <t>07-02</t>
  </si>
  <si>
    <t>07-03</t>
  </si>
  <si>
    <t>07-04</t>
  </si>
  <si>
    <t>07-05</t>
  </si>
  <si>
    <t>07-06</t>
  </si>
  <si>
    <t xml:space="preserve"> 07-07  </t>
  </si>
  <si>
    <t xml:space="preserve"> 07-08</t>
  </si>
  <si>
    <t xml:space="preserve"> 07-09</t>
  </si>
  <si>
    <r>
      <rPr>
        <sz val="12"/>
        <color indexed="8"/>
        <rFont val="Arial"/>
        <family val="2"/>
      </rPr>
      <t xml:space="preserve">TAIKO KIKAI    MODEL: SBT 40
</t>
    </r>
    <r>
      <rPr>
        <b/>
        <sz val="12"/>
        <color indexed="8"/>
        <rFont val="Arial"/>
        <family val="2"/>
      </rPr>
      <t xml:space="preserve">SEWAGE TREATMENT PLANT CLEANING AND INSTALLATION VISUAL FLOW INDICATOR.
REASON FOR REPAIR:
</t>
    </r>
    <r>
      <rPr>
        <sz val="12"/>
        <color indexed="8"/>
        <rFont val="Arial"/>
        <family val="2"/>
      </rPr>
      <t xml:space="preserve">
Routine inspection, maintenance, class survey</t>
    </r>
    <r>
      <rPr>
        <b/>
        <sz val="12"/>
        <color indexed="8"/>
        <rFont val="Arial"/>
        <family val="2"/>
      </rPr>
      <t xml:space="preserve">
SCOPE OF WORK:</t>
    </r>
    <r>
      <rPr>
        <sz val="12"/>
        <color indexed="8"/>
        <rFont val="Arial"/>
        <family val="2"/>
      </rPr>
      <t xml:space="preserve">
1.1 Cleaning and inspection
1.2 Dismantle and overhaul of the mountings
1.3 sewage connection aft peak tank.
1.4 Temporary connection and receipt yard sewage facilities.
1.5 Testing and Class Certification.
1.6 installation of flow meter</t>
    </r>
  </si>
  <si>
    <r>
      <t xml:space="preserve">TAIKO KIKAI    MODEL: SBT 40
SEWAGE TREATMENT PLANT SCREEN AND TOP COVER TO BE RENEWED.                                                                                                       REASON FOR REPAIR:
Routine inspection, maintenance, class survey
SCOPE OF WORK:
</t>
    </r>
    <r>
      <rPr>
        <sz val="12"/>
        <color indexed="8"/>
        <rFont val="Arial"/>
        <family val="2"/>
      </rPr>
      <t>1.1 Cleaning and inspection
1.2 Dismantle and overhaul of the mountings
1.3 sewage connection aft peak tank.
1.4 Temporary connection and receipt yard sewage facilities.
1.5 Testing and Class Certification.
1.6 installation of flow meter</t>
    </r>
  </si>
  <si>
    <t>09-03</t>
  </si>
  <si>
    <r>
      <t xml:space="preserve">
</t>
    </r>
    <r>
      <rPr>
        <sz val="12"/>
        <rFont val="Arial"/>
        <family val="2"/>
      </rPr>
      <t>TYPE / MODEL:FEWV-300D
CAPACITY / HEAD:810m3/hr, Total head 20m
MAKER AND ADDRESS: NANIWA PUMP MFG. CO</t>
    </r>
    <r>
      <rPr>
        <b/>
        <sz val="12"/>
        <rFont val="Arial"/>
        <family val="2"/>
      </rPr>
      <t xml:space="preserve">
MAIN COOLING SEA WATER PUMP NO:1 INSPETION, SURVEY &amp; OVERHAULING.
</t>
    </r>
    <r>
      <rPr>
        <sz val="12"/>
        <rFont val="Arial"/>
        <family val="2"/>
      </rPr>
      <t>Routine preventive maintenance / overhaul, Class Survey.</t>
    </r>
    <r>
      <rPr>
        <b/>
        <sz val="12"/>
        <rFont val="Arial"/>
        <family val="2"/>
      </rPr>
      <t xml:space="preserve">
SCOPE OF WORK:
</t>
    </r>
    <r>
      <rPr>
        <sz val="12"/>
        <rFont val="Arial"/>
        <family val="2"/>
      </rPr>
      <t>ONE off Centrifugal pumps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t>
    </r>
    <r>
      <rPr>
        <b/>
        <sz val="12"/>
        <rFont val="Arial"/>
        <family val="2"/>
      </rPr>
      <t xml:space="preserve">
</t>
    </r>
  </si>
  <si>
    <r>
      <t xml:space="preserve">
</t>
    </r>
    <r>
      <rPr>
        <sz val="12"/>
        <rFont val="Arial"/>
        <family val="2"/>
      </rPr>
      <t xml:space="preserve">TYPE / MODEL:FGV-150 WITH VK 20-NB
CAPACITY / HEAD: 5m3/hr
Total head- 35m 
MAKER AND ADDRESS: NANIWA PUMP MFG. CO LTD </t>
    </r>
    <r>
      <rPr>
        <b/>
        <sz val="12"/>
        <rFont val="Arial"/>
        <family val="2"/>
      </rPr>
      <t xml:space="preserve">
FIRE AND GS PUMP INSPETION, SURVEY &amp; OVERHAULING.
</t>
    </r>
    <r>
      <rPr>
        <sz val="12"/>
        <rFont val="Arial"/>
        <family val="2"/>
      </rPr>
      <t xml:space="preserve">
Routine preventive maintenance / overhaul, Class Survey
</t>
    </r>
    <r>
      <rPr>
        <b/>
        <sz val="12"/>
        <rFont val="Arial"/>
        <family val="2"/>
      </rPr>
      <t xml:space="preserve">
SCOPE OF WORK:
</t>
    </r>
    <r>
      <rPr>
        <sz val="12"/>
        <rFont val="Arial"/>
        <family val="2"/>
      </rPr>
      <t>ONE off Centrifugal pumps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t>
    </r>
    <r>
      <rPr>
        <b/>
        <sz val="12"/>
        <rFont val="Arial"/>
        <family val="2"/>
      </rPr>
      <t xml:space="preserve">
</t>
    </r>
    <r>
      <rPr>
        <sz val="12"/>
        <rFont val="Arial"/>
        <family val="2"/>
      </rPr>
      <t xml:space="preserve">
</t>
    </r>
    <r>
      <rPr>
        <b/>
        <sz val="12"/>
        <rFont val="Arial"/>
        <family val="2"/>
      </rPr>
      <t xml:space="preserve">
</t>
    </r>
  </si>
  <si>
    <r>
      <t xml:space="preserve">
</t>
    </r>
    <r>
      <rPr>
        <sz val="12"/>
        <rFont val="Arial"/>
        <family val="2"/>
      </rPr>
      <t xml:space="preserve">MAKE: NANIWA PUMP     MODEL: WOV150S
VERTICAL DUPLEX DOUBLE ACTING RECIPROCATING CAPACITY: 150 CU MTR/HR  HEAD = 135 MTRS,   
SUCTION HEAD= -5 MTRS,  CYL BORE=300mm, PUMP SUCT BORE=200mm </t>
    </r>
    <r>
      <rPr>
        <b/>
        <sz val="12"/>
        <rFont val="Arial"/>
        <family val="2"/>
      </rPr>
      <t xml:space="preserve">
OVERHAULING OF STRIPPING PUMP INSPETION, SURVEY &amp; OVERHAULING
</t>
    </r>
    <r>
      <rPr>
        <sz val="12"/>
        <rFont val="Arial"/>
        <family val="2"/>
      </rPr>
      <t xml:space="preserve">
Steam driven stripping pump to be overhauled, inspect and change steam cylinder piston ring allow for renewal of synthetic resin valve disc and machining of valve and valve seats pump. Cross head worn threads to be repaired, worn pins to be renewed. Broken lubricating oil lines to be renewed pump side bucket ring to be renew. and boxed up in good order trial to be given.
</t>
    </r>
    <r>
      <rPr>
        <b/>
        <sz val="12"/>
        <rFont val="Arial"/>
        <family val="2"/>
      </rPr>
      <t xml:space="preserve">
</t>
    </r>
  </si>
  <si>
    <r>
      <t xml:space="preserve">
</t>
    </r>
    <r>
      <rPr>
        <sz val="12"/>
        <rFont val="Arial"/>
        <family val="2"/>
      </rPr>
      <t xml:space="preserve">TYPE: BALLAST PUMP DETAILS:  CAPACITY 2000 M3/HR, TOTAL HEAD 30            
SPEED 1150 RPM.
MAKER NANIWA PUMP MODEL DV-350 </t>
    </r>
    <r>
      <rPr>
        <b/>
        <sz val="12"/>
        <rFont val="Arial"/>
        <family val="2"/>
      </rPr>
      <t xml:space="preserve">
BALLAST PUMP # 1 &amp; # 2 INSPECTION AND SURVEY INSPETION, SURVEY &amp; OVERHAULING.
</t>
    </r>
    <r>
      <rPr>
        <sz val="12"/>
        <rFont val="Arial"/>
        <family val="2"/>
      </rPr>
      <t>Operational / running test,  Pressure testing, Visual inspection by ship staff, Test certificate required Surveyor to witness
Two off Centrifugal pumps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t>
    </r>
    <r>
      <rPr>
        <b/>
        <sz val="12"/>
        <rFont val="Arial"/>
        <family val="2"/>
      </rPr>
      <t xml:space="preserve">
</t>
    </r>
  </si>
  <si>
    <r>
      <t xml:space="preserve">
</t>
    </r>
    <r>
      <rPr>
        <sz val="12"/>
        <rFont val="Arial"/>
        <family val="2"/>
      </rPr>
      <t>TYPE / MODEL : ALGV-100BL
CAPACITY / HEAD : 47m3/hr, Disch Pr.0.3MPa 
MAKER AND ADDRESS : NANIWA PUMP MFG CO. LTD</t>
    </r>
    <r>
      <rPr>
        <b/>
        <sz val="12"/>
        <rFont val="Arial"/>
        <family val="2"/>
      </rPr>
      <t xml:space="preserve">
FUEL OIL TRANSFER PUMP INSPETION, SURVEY &amp; OVERHAULING
REASON FOR REPAIR:</t>
    </r>
    <r>
      <rPr>
        <sz val="12"/>
        <rFont val="Arial"/>
        <family val="2"/>
      </rPr>
      <t xml:space="preserve">
Routine preventive maintenance / overhaul, Class Survey.
</t>
    </r>
    <r>
      <rPr>
        <b/>
        <sz val="12"/>
        <rFont val="Arial"/>
        <family val="2"/>
      </rPr>
      <t>SCOPE OF WORK:</t>
    </r>
    <r>
      <rPr>
        <sz val="12"/>
        <rFont val="Arial"/>
        <family val="2"/>
      </rPr>
      <t xml:space="preserve">
One off gear pumps removal from it's base &amp; transport to workshop, inspection and cleaning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treatmenty.
Safety valve dismantle, overhaul and test.
</t>
    </r>
    <r>
      <rPr>
        <b/>
        <sz val="12"/>
        <rFont val="Arial"/>
        <family val="2"/>
      </rPr>
      <t xml:space="preserve">
</t>
    </r>
  </si>
  <si>
    <r>
      <t xml:space="preserve">
</t>
    </r>
    <r>
      <rPr>
        <sz val="12"/>
        <rFont val="Arial"/>
        <family val="2"/>
      </rPr>
      <t>TYPE/MODEL:FEV-125E
CAPACITY/HEAD:115m3/hr
Total head-30m
MAKER AND ADDRESS : NANIWA PUMP MFG CO. LTD</t>
    </r>
    <r>
      <rPr>
        <b/>
        <sz val="12"/>
        <rFont val="Arial"/>
        <family val="2"/>
      </rPr>
      <t xml:space="preserve">
MAIN ENGINE J.W. COOLING PUMP (2NOS) INSPETION, SURVEY &amp; OVERHAULING
REASON FOR REPAIR:</t>
    </r>
    <r>
      <rPr>
        <sz val="12"/>
        <rFont val="Arial"/>
        <family val="2"/>
      </rPr>
      <t xml:space="preserve">
Routine preventive maintenance / overhaul, Class Survey.
</t>
    </r>
    <r>
      <rPr>
        <b/>
        <sz val="12"/>
        <rFont val="Arial"/>
        <family val="2"/>
      </rPr>
      <t xml:space="preserve">
SCOPE OF WORK:</t>
    </r>
    <r>
      <rPr>
        <sz val="12"/>
        <rFont val="Arial"/>
        <family val="2"/>
      </rPr>
      <t xml:space="preserve">
Two off Centrifugal pumps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t>
    </r>
    <r>
      <rPr>
        <b/>
        <sz val="12"/>
        <rFont val="Arial"/>
        <family val="2"/>
      </rPr>
      <t xml:space="preserve">
</t>
    </r>
  </si>
  <si>
    <r>
      <t xml:space="preserve">
</t>
    </r>
    <r>
      <rPr>
        <sz val="12"/>
        <rFont val="Arial"/>
        <family val="2"/>
      </rPr>
      <t xml:space="preserve">TYPE/ MODEL:EB4H-100
CAPACITY / HEAD:65m3/hr
Total head-225m
MAKER &amp; ADDRESS:NANIWA PUMP MFG CO. LTD
</t>
    </r>
    <r>
      <rPr>
        <b/>
        <sz val="12"/>
        <rFont val="Arial"/>
        <family val="2"/>
      </rPr>
      <t xml:space="preserve">
MAIN AUX BLR FEED WATER PUMP (2NOS) INSPETION, SURVEY &amp; OVERHAULING
REASON FOR REPAIR:
</t>
    </r>
    <r>
      <rPr>
        <sz val="12"/>
        <rFont val="Arial"/>
        <family val="2"/>
      </rPr>
      <t>Routine preventive maintenance / overhaul, Class Survey.</t>
    </r>
    <r>
      <rPr>
        <b/>
        <sz val="12"/>
        <rFont val="Arial"/>
        <family val="2"/>
      </rPr>
      <t xml:space="preserve">
SCOPE OF WORK:
</t>
    </r>
    <r>
      <rPr>
        <sz val="12"/>
        <rFont val="Arial"/>
        <family val="2"/>
      </rPr>
      <t xml:space="preserve">Two off Centrifugal pumps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
</t>
    </r>
    <r>
      <rPr>
        <b/>
        <sz val="12"/>
        <rFont val="Arial"/>
        <family val="2"/>
      </rPr>
      <t xml:space="preserve">
</t>
    </r>
  </si>
  <si>
    <r>
      <rPr>
        <sz val="12"/>
        <rFont val="Arial"/>
        <family val="2"/>
      </rPr>
      <t>TYPE / MODEL:FGV-150 WITH VK-20NB
CAPACITY / HEAD:150 m3/hr / 85M
Total head- 80m 
MAKER AND ADDRESS: NANIWA PUMP MFG CO. LTD</t>
    </r>
    <r>
      <rPr>
        <b/>
        <sz val="12"/>
        <rFont val="Arial"/>
        <family val="2"/>
      </rPr>
      <t xml:space="preserve">
FIRE AND BILGE BALLAST P/P (01 IN NOS) INSPETION, SURVEY &amp; OVERHAULING.
REASON FOR REPAIR:</t>
    </r>
    <r>
      <rPr>
        <sz val="12"/>
        <rFont val="Arial"/>
        <family val="2"/>
      </rPr>
      <t xml:space="preserve">
Routine preventive maintenance / overhaul, Class Survey.
</t>
    </r>
    <r>
      <rPr>
        <b/>
        <sz val="12"/>
        <rFont val="Arial"/>
        <family val="2"/>
      </rPr>
      <t>SCOPE OF WORK:</t>
    </r>
    <r>
      <rPr>
        <sz val="12"/>
        <rFont val="Arial"/>
        <family val="2"/>
      </rPr>
      <t xml:space="preserve">
One off Centrifugal pumps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t>
    </r>
    <r>
      <rPr>
        <b/>
        <sz val="12"/>
        <rFont val="Arial"/>
        <family val="2"/>
      </rPr>
      <t xml:space="preserve">
</t>
    </r>
  </si>
  <si>
    <r>
      <rPr>
        <sz val="12"/>
        <rFont val="Arial"/>
        <family val="2"/>
      </rPr>
      <t xml:space="preserve">
ME F.O HEATER                                                                                          
TYPE= 6MS 8/9-1.75  MAKER= SHOWA INDUSTIAL CO. LTD     
DG F.O HEATER TYPE= 4MS 8/4-0.75    MAKER= SHOWA INDUSTIAL CO. LTD
AUX BOILER F.O HEATER TYPE=  MAKER=  SHOWA INDUSTIAL CO. LTD 
PURIFIER FO HEATER TYPE= 6MS8/9-1.0  MAKER= SHOWA INDUSTIAL CO. LTD  
</t>
    </r>
    <r>
      <rPr>
        <b/>
        <sz val="12"/>
        <rFont val="Arial"/>
        <family val="2"/>
      </rPr>
      <t xml:space="preserve">
ME F.O HEATER /DG F.O HEATER / AUX BOILER F.O HEATER / PURIFIER FO HEATER CLEANING &amp; PRESSURE TEST
</t>
    </r>
    <r>
      <rPr>
        <sz val="12"/>
        <rFont val="Arial"/>
        <family val="2"/>
      </rPr>
      <t>MAKER: SHOWA INDUSTIAL CO. LTD,
1. M/E F.O. HEATER  2 Off
2. G/E F.O. HEATER 1 Off
3. H.F.O. PURIFIER HEATER 2 Off
3. L.O PURIFIER HEATER 2 Off
4. BOILER FO HEATER 2 OFF
TOTAL : 9 OFF</t>
    </r>
    <r>
      <rPr>
        <b/>
        <sz val="12"/>
        <rFont val="Arial"/>
        <family val="2"/>
      </rPr>
      <t xml:space="preserve">
REASON FOR REPAIR:</t>
    </r>
    <r>
      <rPr>
        <sz val="12"/>
        <rFont val="Arial"/>
        <family val="2"/>
      </rPr>
      <t xml:space="preserve">
Chemical cleaning, Pressure test, Class Survey
</t>
    </r>
    <r>
      <rPr>
        <b/>
        <sz val="12"/>
        <rFont val="Arial"/>
        <family val="2"/>
      </rPr>
      <t>1.SCOPE OF WORK:</t>
    </r>
    <r>
      <rPr>
        <sz val="12"/>
        <rFont val="Arial"/>
        <family val="2"/>
      </rPr>
      <t xml:space="preserve">
1.1 Removal to workshop.
1.2 Chemical cleaning.
1.3 Testing and Class Survey.
1.4 Insulation renewal.</t>
    </r>
  </si>
  <si>
    <r>
      <rPr>
        <sz val="12"/>
        <rFont val="Arial"/>
        <family val="2"/>
      </rPr>
      <t xml:space="preserve">TYPE / MODEL:C3V-350A
CAPACITY / HEAD:2500m3/hr / 135m
SPEED/ NPSH:1540rpm / 
MAKER AND ADDRESS: NANIWA PUMP MFG CO.LTD
</t>
    </r>
    <r>
      <rPr>
        <b/>
        <sz val="12"/>
        <rFont val="Arial"/>
        <family val="2"/>
      </rPr>
      <t xml:space="preserve">
COPT TURBINE AND PUMP INSPECTION AND SURVEY (03 Nos) INSPETION, SURVEY &amp; OVERHAULING.
REASON FOR REPAIR:
</t>
    </r>
    <r>
      <rPr>
        <sz val="12"/>
        <rFont val="Arial"/>
        <family val="2"/>
      </rPr>
      <t>ROUTINE OVERHAUL AND CLASS SURVEY.</t>
    </r>
    <r>
      <rPr>
        <b/>
        <sz val="12"/>
        <rFont val="Arial"/>
        <family val="2"/>
      </rPr>
      <t xml:space="preserve">
1. SCOPE OF WORK
P</t>
    </r>
    <r>
      <rPr>
        <sz val="12"/>
        <rFont val="Arial"/>
        <family val="2"/>
      </rPr>
      <t xml:space="preserve">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
</t>
    </r>
    <r>
      <rPr>
        <b/>
        <sz val="12"/>
        <rFont val="Arial"/>
        <family val="2"/>
      </rPr>
      <t xml:space="preserve">
</t>
    </r>
  </si>
  <si>
    <r>
      <rPr>
        <sz val="12"/>
        <rFont val="Arial"/>
        <family val="2"/>
      </rPr>
      <t xml:space="preserve">
MAKE: NANIWA PUMP MFG CO. LTD. TYPE: FGV-150, CAP: 140 M3/HR
MOTOR: 30KW, 440V, 3PH, 60HZ, 3520 RPM</t>
    </r>
    <r>
      <rPr>
        <b/>
        <sz val="12"/>
        <rFont val="Arial"/>
        <family val="2"/>
      </rPr>
      <t xml:space="preserve">
SCRUBBER COOLING PUMP (1No) INSPETION, SURVEY &amp; OVERHAULING.
</t>
    </r>
    <r>
      <rPr>
        <sz val="12"/>
        <rFont val="Arial"/>
        <family val="2"/>
      </rPr>
      <t xml:space="preserve">
</t>
    </r>
    <r>
      <rPr>
        <b/>
        <sz val="12"/>
        <rFont val="Arial"/>
        <family val="2"/>
      </rPr>
      <t>REASON FOR REPAIR:</t>
    </r>
    <r>
      <rPr>
        <sz val="12"/>
        <rFont val="Arial"/>
        <family val="2"/>
      </rPr>
      <t xml:space="preserve">
Routine preventive maintenance / overhaul, Class Survey.
</t>
    </r>
    <r>
      <rPr>
        <b/>
        <sz val="12"/>
        <rFont val="Arial"/>
        <family val="2"/>
      </rPr>
      <t>SCOPE OF WORK:</t>
    </r>
    <r>
      <rPr>
        <sz val="12"/>
        <rFont val="Arial"/>
        <family val="2"/>
      </rPr>
      <t xml:space="preserve">
off Centrifugal pumps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
</t>
    </r>
    <r>
      <rPr>
        <b/>
        <sz val="12"/>
        <rFont val="Arial"/>
        <family val="2"/>
      </rPr>
      <t xml:space="preserve">
</t>
    </r>
  </si>
  <si>
    <r>
      <rPr>
        <sz val="12"/>
        <rFont val="Arial"/>
        <family val="2"/>
      </rPr>
      <t>TYPE / MODEL: TOM-200-2
CAPACITY / HEAD:285 m3/hr 
MAKER AND ADDRESS: NANIWA PUMP MFG CO. LTD</t>
    </r>
    <r>
      <rPr>
        <b/>
        <sz val="12"/>
        <rFont val="Arial"/>
        <family val="2"/>
      </rPr>
      <t xml:space="preserve">
MAIN LUBE OIL PUMP (2NOS) INSPETION, SURVEY &amp; OVERHAULING
REASON FOR REPAIR:</t>
    </r>
    <r>
      <rPr>
        <sz val="12"/>
        <rFont val="Arial"/>
        <family val="2"/>
      </rPr>
      <t xml:space="preserve">
Routine preventive maintenance / overhaul, Class Survey.
</t>
    </r>
    <r>
      <rPr>
        <b/>
        <sz val="12"/>
        <rFont val="Arial"/>
        <family val="2"/>
      </rPr>
      <t>SCOPE OF WORK:</t>
    </r>
    <r>
      <rPr>
        <sz val="12"/>
        <rFont val="Arial"/>
        <family val="2"/>
      </rPr>
      <t xml:space="preserve">
Two off Centrifugal pumps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
</t>
    </r>
  </si>
  <si>
    <r>
      <rPr>
        <sz val="12"/>
        <rFont val="Arial"/>
        <family val="2"/>
      </rPr>
      <t xml:space="preserve">
TYPE / MODEL : EB4H-40
CAPACITY / HEAD: 4m3/hr 
Total head-225m  
MAKER AND ADDRESS: NANIWA PUMP MFG CO. LTD
</t>
    </r>
    <r>
      <rPr>
        <b/>
        <sz val="12"/>
        <rFont val="Arial"/>
        <family val="2"/>
      </rPr>
      <t xml:space="preserve">
ECONOMIZER FEED WATER PUMP (2NOS) INSPETION, SURVEY &amp; OVERHAULING
REASON FOR REPAIR:
</t>
    </r>
    <r>
      <rPr>
        <sz val="12"/>
        <rFont val="Arial"/>
        <family val="2"/>
      </rPr>
      <t>Routine preventive maintenance / overhaul, Class Survey.</t>
    </r>
    <r>
      <rPr>
        <b/>
        <sz val="12"/>
        <rFont val="Arial"/>
        <family val="2"/>
      </rPr>
      <t xml:space="preserve">
SCOPE OF WORK:
</t>
    </r>
    <r>
      <rPr>
        <sz val="12"/>
        <rFont val="Arial"/>
        <family val="2"/>
      </rPr>
      <t>Two off Centrifugal pumps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t>
    </r>
    <r>
      <rPr>
        <b/>
        <sz val="12"/>
        <rFont val="Arial"/>
        <family val="2"/>
      </rPr>
      <t xml:space="preserve">
</t>
    </r>
  </si>
  <si>
    <r>
      <t xml:space="preserve">AUX BOILER F.O BURN PUMP NO: 1 OVERHAULINGA AND INSPECTION.
TYPE/MODEL:  SNH-120ER51                                                                                                      MANUFACTURE:  NANIWA PUMP MFG CO. LTD            </t>
    </r>
    <r>
      <rPr>
        <sz val="12"/>
        <rFont val="Arial"/>
        <family val="2"/>
      </rPr>
      <t xml:space="preserve">
</t>
    </r>
    <r>
      <rPr>
        <b/>
        <sz val="12"/>
        <rFont val="Arial"/>
        <family val="2"/>
      </rPr>
      <t>1 SCOPE OF WORK</t>
    </r>
    <r>
      <rPr>
        <sz val="12"/>
        <rFont val="Arial"/>
        <family val="2"/>
      </rPr>
      <t xml:space="preserve">
1.1 Yard to arrange service engineer to carry out maintainance, service &amp; certififcation of AC plant. GAS COLLECTION, GAS CHARGING, VACUUM, LEAK TEST, RUNNING TEST.
1.2 Service of the refrigerator recovery unit
1.3 Service of Leak detection System, Leak test
1.4 REMOVAL &amp; RENEWAL OF AC EVAPORATOR.
Maker's drawings and manual
</t>
    </r>
  </si>
  <si>
    <r>
      <rPr>
        <b/>
        <sz val="12"/>
        <color indexed="8"/>
        <rFont val="Arial"/>
        <family val="2"/>
      </rPr>
      <t xml:space="preserve">
</t>
    </r>
    <r>
      <rPr>
        <sz val="12"/>
        <color indexed="8"/>
        <rFont val="Arial"/>
        <family val="2"/>
      </rPr>
      <t>MAKER:-ORIENTAL PRECISION &amp; ENGINEERING CO. LTD
TYPE: NHD-3.5TON X 6.1M
LIFTING CAPACITY:3.5 tons
LIFTING SPEED:3.0m/min</t>
    </r>
    <r>
      <rPr>
        <b/>
        <sz val="12"/>
        <color indexed="8"/>
        <rFont val="Arial"/>
        <family val="2"/>
      </rPr>
      <t xml:space="preserve">
3.5 TON ENGINE ROOM OVERHEAD CRANE INSPECTION, SERVICE &amp; LOAD TEST
REASON FOR REPAIR:
</t>
    </r>
    <r>
      <rPr>
        <sz val="12"/>
        <color indexed="8"/>
        <rFont val="Arial"/>
        <family val="2"/>
      </rPr>
      <t>Routine periodical service, load test and certification. Wire rope renewal.(if required)</t>
    </r>
    <r>
      <rPr>
        <b/>
        <sz val="12"/>
        <color indexed="8"/>
        <rFont val="Arial"/>
        <family val="2"/>
      </rPr>
      <t xml:space="preserve">
1. Scope of work :
</t>
    </r>
    <r>
      <rPr>
        <sz val="12"/>
        <color indexed="8"/>
        <rFont val="Arial"/>
        <family val="2"/>
      </rPr>
      <t>1.1 Yard to arrange Maker's authorized company qualified personnel to carry out service, load test, certification and wires renewal of the Engine Room main engine overhead crane.
1.2 Test and certification.
1.3 Yard assistance - manpower and load testing facilities.</t>
    </r>
    <r>
      <rPr>
        <b/>
        <sz val="12"/>
        <color indexed="8"/>
        <rFont val="Arial"/>
        <family val="2"/>
      </rPr>
      <t xml:space="preserve">
</t>
    </r>
  </si>
  <si>
    <r>
      <t xml:space="preserve">TYPE: MITSUI - MAN B&amp;W 6S60 MC-C
 6 CYL, 2 STROKE 12350 KW @ 97 RPM
BUILDER: MITSUI ENGINEERING &amp; SHIPBUILDING CO., LTD., JAPAN.
MAIN ENGINE CROSSHEAD BEARING SURVEY INSPECTION.
</t>
    </r>
    <r>
      <rPr>
        <b/>
        <sz val="12"/>
        <color indexed="8"/>
        <rFont val="Arial"/>
        <family val="2"/>
      </rPr>
      <t>REASON FOR REPAIR:</t>
    </r>
    <r>
      <rPr>
        <sz val="12"/>
        <color indexed="8"/>
        <rFont val="Arial"/>
        <family val="2"/>
      </rPr>
      <t xml:space="preserve">
Periodical Plan maintenance, Inspection and Class survey
</t>
    </r>
    <r>
      <rPr>
        <b/>
        <sz val="12"/>
        <color indexed="8"/>
        <rFont val="Arial"/>
        <family val="2"/>
      </rPr>
      <t>1.SCOPE OF WORK:</t>
    </r>
    <r>
      <rPr>
        <sz val="12"/>
        <color indexed="8"/>
        <rFont val="Arial"/>
        <family val="2"/>
      </rPr>
      <t xml:space="preserve">
1.1 Open, inspection, calibration of MAIN ENGINE RECIPROCATING PARTS BY MAKER SERVICE ENGINEER.
1.2 Sea trials.</t>
    </r>
  </si>
  <si>
    <r>
      <t xml:space="preserve">TYPE: MITSUI - MAN B&amp;W 6S60 MC-C
6 CYL, 2 STROKE 12350 KW @ 97 RPM
BUILDER: MITSUI ENGINEERING &amp; SHIPBUILDING CO., LTD., JAPAN.
</t>
    </r>
    <r>
      <rPr>
        <b/>
        <sz val="12"/>
        <color indexed="8"/>
        <rFont val="Arial"/>
        <family val="2"/>
      </rPr>
      <t xml:space="preserve">MAIN ENGINE ALL UNITS CRANKPIN BEARING INSPECTION, O/H AND SURVEY
REASON FOR REPAIR:
</t>
    </r>
    <r>
      <rPr>
        <sz val="12"/>
        <color indexed="8"/>
        <rFont val="Arial"/>
        <family val="2"/>
      </rPr>
      <t xml:space="preserve">Periodical Plan maintenance, Inspection and Class survey
</t>
    </r>
    <r>
      <rPr>
        <b/>
        <sz val="12"/>
        <color indexed="8"/>
        <rFont val="Arial"/>
        <family val="2"/>
      </rPr>
      <t xml:space="preserve">
1.SCOPE OF WORK:
</t>
    </r>
    <r>
      <rPr>
        <sz val="12"/>
        <color indexed="8"/>
        <rFont val="Arial"/>
        <family val="2"/>
      </rPr>
      <t>1.1 Open, inspection, calibration of Main Engine Bearings (as listed below).
1.2 Assistance to Service Engineer.
1.3 Sea trials.</t>
    </r>
    <r>
      <rPr>
        <b/>
        <sz val="12"/>
        <color indexed="8"/>
        <rFont val="Arial"/>
        <family val="2"/>
      </rPr>
      <t xml:space="preserve">
</t>
    </r>
  </si>
  <si>
    <r>
      <t xml:space="preserve">TYPE: MITSUI - MAN B&amp;W 6S60 MC-C
6 CYL, 2 STROKE 12350 BHP @ 97 RPM
BUILDER: MITSUI ENGINEERING &amp; SHIPBUILDING CO., LTD., JAPAN.
</t>
    </r>
    <r>
      <rPr>
        <b/>
        <sz val="12"/>
        <color indexed="8"/>
        <rFont val="Arial"/>
        <family val="2"/>
      </rPr>
      <t xml:space="preserve">
MAIN ENGINE ALL UNITS FUEL OIL INLET VALVES TO BE RENEWED.</t>
    </r>
    <r>
      <rPr>
        <sz val="12"/>
        <color indexed="8"/>
        <rFont val="Arial"/>
        <family val="2"/>
      </rPr>
      <t xml:space="preserve">
</t>
    </r>
    <r>
      <rPr>
        <b/>
        <sz val="12"/>
        <color indexed="8"/>
        <rFont val="Arial"/>
        <family val="2"/>
      </rPr>
      <t>REASON FOR REPAIR:</t>
    </r>
    <r>
      <rPr>
        <sz val="12"/>
        <color indexed="8"/>
        <rFont val="Arial"/>
        <family val="2"/>
      </rPr>
      <t xml:space="preserve">
Periodical Plan maintenance, Inspection and Class survey
</t>
    </r>
    <r>
      <rPr>
        <b/>
        <sz val="12"/>
        <color indexed="8"/>
        <rFont val="Arial"/>
        <family val="2"/>
      </rPr>
      <t>1.SCOPE OF WORK:</t>
    </r>
    <r>
      <rPr>
        <sz val="12"/>
        <color indexed="8"/>
        <rFont val="Arial"/>
        <family val="2"/>
      </rPr>
      <t xml:space="preserve">
1.1 Open, inspection, calibration of Main Engine Crank Pin Bearings.
</t>
    </r>
  </si>
  <si>
    <r>
      <t xml:space="preserve">TYPE: MITSUI - MAN B&amp;W 6S60 MC-C
6 CYL, 2 STROKE 12350 BHP @ 97 RPM
BUILDER: MITSUI ENGINEERING &amp; SHIPBUILDING CO., LTD., JAPAN.
</t>
    </r>
    <r>
      <rPr>
        <b/>
        <sz val="12"/>
        <color indexed="8"/>
        <rFont val="Arial"/>
        <family val="2"/>
      </rPr>
      <t>MAIN ENGINE ALPHA LUBRICATOR SYSTEM INSPECTION AND SURVEY</t>
    </r>
    <r>
      <rPr>
        <sz val="12"/>
        <color indexed="8"/>
        <rFont val="Arial"/>
        <family val="2"/>
      </rPr>
      <t xml:space="preserve">
</t>
    </r>
    <r>
      <rPr>
        <b/>
        <sz val="12"/>
        <color indexed="8"/>
        <rFont val="Arial"/>
        <family val="2"/>
      </rPr>
      <t>REASON FOR REPAIR:</t>
    </r>
    <r>
      <rPr>
        <sz val="12"/>
        <color indexed="8"/>
        <rFont val="Arial"/>
        <family val="2"/>
      </rPr>
      <t xml:space="preserve">
Periodical Plan maintenance, Inspection and Class survey
</t>
    </r>
    <r>
      <rPr>
        <b/>
        <sz val="12"/>
        <color indexed="8"/>
        <rFont val="Arial"/>
        <family val="2"/>
      </rPr>
      <t>1.SCOPE OF WORK:</t>
    </r>
    <r>
      <rPr>
        <sz val="12"/>
        <color indexed="8"/>
        <rFont val="Arial"/>
        <family val="2"/>
      </rPr>
      <t xml:space="preserve">
1.1 Open, inspection, calibration of Main Engine Journal Bearings (as listed below).
1.2 Sea trials.
</t>
    </r>
  </si>
  <si>
    <r>
      <t xml:space="preserve">3 NOS STEAM RETURN LINE IN PURIFIER ROOM TO BE RENEWED.
</t>
    </r>
    <r>
      <rPr>
        <sz val="12"/>
        <rFont val="Arial"/>
        <family val="2"/>
      </rPr>
      <t>4 MTR AE SEA WATER INLET LINE RENEWAL, LINES TO BE REMOVED, SHIFTING TO YARD, FABRICATE NEW AND TO BE FIX BACK WITH NEW GASKETS YARD SUPPLIED. DETAILS AS BELOW                                                                                                                                                                                                                                                                                                                                                                             
A) LENGTH 4 MTR ,OUTER DIA=76mm
B) STRAINER BODY OUTER DIA: LENGTH: 310mm, 160mm, FLANGE OUTER DIA: 150mm, FLANGE PCD: 120mm, No. of bolts= 4.
C) PIPE SCHEDULE=40
LEAKAGE TEST AND PRESSURE TEST TO BE CARRIED  OUT WITNESS BY OWNER REPRESENTATIVE</t>
    </r>
  </si>
  <si>
    <r>
      <t xml:space="preserve">10 NOS STEAM RETURN LINES ON THE TOP OF OWS, M/E L.O COOLER AND COPT PLATFORM LINES RENEWAL
</t>
    </r>
    <r>
      <rPr>
        <sz val="12"/>
        <rFont val="Arial"/>
        <family val="2"/>
      </rPr>
      <t>20 MTR FRESH WATER LINE RENEWAL, LINES TO BE REMOVED, SHIFTING TO YARD, FABRICATE NEW AND TO BE FIX BACK WITH NEW GASKETS YARD SUPPLIED. DETAILS AS BELOW                                                                                                               
A) LENGTH 20 MTR, OUTER DIA=50mm, FLANGE OUTER DIA: 125mm, FLANGE P.C.D=95mm, NO OF FLANGES: 12.
B) PIPE SCHEDULE=40
LEAKAGE TEST AND PRESSURE TEST TO BE CARRIED  OUT WITNESS BY OWNER REPRESENTATIVE
MATERIALS ARE SUPPLIED BY OWNER/YARD.</t>
    </r>
    <r>
      <rPr>
        <b/>
        <sz val="12"/>
        <rFont val="Arial"/>
        <family val="2"/>
      </rPr>
      <t xml:space="preserve">
</t>
    </r>
  </si>
  <si>
    <r>
      <t xml:space="preserve">L.T COOLER NO:1 &amp;2 BACK WASH LINES TO BE FITTED.
</t>
    </r>
    <r>
      <rPr>
        <sz val="12"/>
        <rFont val="Arial"/>
        <family val="2"/>
      </rPr>
      <t>12 MTR SEA CHEST MANIFOLD SEA WATER LINE RENEWAL, LINES TO BE REMOVED, SHIFTING TO YARD, FABRICATE NEW AND TO BE FIX BACK WITH NEW GASKETS YARD SUPPLIED. DETAILS AS BELOW                                                                                                               
A) LENGTH 7 MTR, OUTER DIA=630mm, FLANGE P.C.D=760mm,NO OF FLANGES: 8, NO OF BOLTS: 24
B) LENGTH 5 MTR, OUTER DIA=300mm, FLANGE P.C.D=385mm,NO OF FLANGES: 8, NO OF BOLTS: 12
C) PIPE SCHEDULE=80
LEAKAGE TEST AND PRESSURE TEST TO BE CARRIED  OUT WITNESS BY OWNER REPRESENTATIVE</t>
    </r>
  </si>
  <si>
    <r>
      <t xml:space="preserve">COPT L.O COOLER MAIN S.W INLET LINE VALVE TO B FITTED.
</t>
    </r>
    <r>
      <rPr>
        <sz val="12"/>
        <rFont val="Arial"/>
        <family val="2"/>
      </rPr>
      <t xml:space="preserve">2 MTR SEA WATER INLET LINE RENEWAL, LINES TO BE REMOVED, SHIFTING TO YARD, FABRICATE NEW AND TO BE FIX BACK WITH NEW GASKETS YARD SUPPLIED. DETAILS AS BELOW                                                                                                               
A) LENGTH 2 MTR, OUTER DIA=490mm, FLANGE P.C.D=490mm,NO OF FLANGES: 6, NO OF BOLTS: 16
B) PIPE SCHEDULE=80
LEAKAGE TEST AND PRESSURE TEST TO BE CARRIED  OUT WITNESS BY OWNER REPRESENTATIVE
</t>
    </r>
    <r>
      <rPr>
        <b/>
        <sz val="12"/>
        <rFont val="Arial"/>
        <family val="2"/>
      </rPr>
      <t xml:space="preserve">
</t>
    </r>
  </si>
  <si>
    <r>
      <rPr>
        <sz val="12"/>
        <rFont val="Arial"/>
        <family val="2"/>
      </rPr>
      <t xml:space="preserve">
TAIKO KIKAI    MODEL: SBT 40</t>
    </r>
    <r>
      <rPr>
        <b/>
        <sz val="12"/>
        <rFont val="Arial"/>
        <family val="2"/>
      </rPr>
      <t xml:space="preserve">
ALL STEAM VALVES IN PURIFIER ROOM, COPT MAIN STEAM INLET VALVE AND COPT NO: 1,2 AND 3 ALL INDIVIDUALSTEAM INLET AND DRAIN VALVES.
</t>
    </r>
    <r>
      <rPr>
        <sz val="12"/>
        <rFont val="Arial"/>
        <family val="2"/>
      </rPr>
      <t xml:space="preserve">
</t>
    </r>
    <r>
      <rPr>
        <b/>
        <sz val="12"/>
        <rFont val="Arial"/>
        <family val="2"/>
      </rPr>
      <t>REASON FOR REPAIR:</t>
    </r>
    <r>
      <rPr>
        <sz val="12"/>
        <rFont val="Arial"/>
        <family val="2"/>
      </rPr>
      <t xml:space="preserve">
Maintenance, class survey.
</t>
    </r>
    <r>
      <rPr>
        <b/>
        <sz val="12"/>
        <rFont val="Arial"/>
        <family val="2"/>
      </rPr>
      <t>SCOPE OF WORK:</t>
    </r>
    <r>
      <rPr>
        <sz val="12"/>
        <rFont val="Arial"/>
        <family val="2"/>
      </rPr>
      <t xml:space="preserve">
1.1 Sewage connection aft peak tank.
1.2 Temporary connection and receipt yard sewage facilities.
1.3 Testing and Class Certification.
1.4 installation of flow meter
</t>
    </r>
  </si>
  <si>
    <r>
      <t xml:space="preserve">
MGPS S.W INLET/OUTLET VALVES TO BE OVERHAULED.
</t>
    </r>
    <r>
      <rPr>
        <sz val="12"/>
        <rFont val="Arial"/>
        <family val="2"/>
      </rPr>
      <t>(1)STAGING REQUIRED, REMOVAL OF WASTED DUCTS, WASTED PARTS TO BE RENEWED.                                  
(2) SIZES= SQUARE TYPE 6X6 INCH, (6 PIECES REQUIRED), MESH SIZE= 15X15 SQUARE INCH.
(3) PAINTING.
(4) MATERIALS ARE SUPPLIED BY OWNER/YARD.</t>
    </r>
    <r>
      <rPr>
        <b/>
        <sz val="12"/>
        <rFont val="Arial"/>
        <family val="2"/>
      </rPr>
      <t xml:space="preserve">
</t>
    </r>
  </si>
  <si>
    <r>
      <t xml:space="preserve">DECK SEAL PUMP MAIN SW INLET LINE AND VALVE TO BE RENEWED.
</t>
    </r>
    <r>
      <rPr>
        <sz val="12"/>
        <rFont val="Arial"/>
        <family val="2"/>
      </rPr>
      <t xml:space="preserve">3 MTR EGE DRAIN LINE RENEWAL, LINES TO BE REMOVED, SHIFTING TO YARD, FABRICATE NEW AND TO BE FIX BACK WITH NEW GASKETS YARD SUPPLIED. DETAILS AS BELOW                                                                                                               
A) LENGTH 3 MTR, LINE OUTER DIA=114,FLANGE PCD:165mm,NO OF HOLES:4,ELBOW:90 DEG
B) PIPE SCHEDULE=40
LEAKAGE TEST AND PRESSURE TEST TO BE CARRIED  OUT WITNESS BY OWNER REPRESENTATIVE
</t>
    </r>
  </si>
  <si>
    <r>
      <t xml:space="preserve">CLOSE CHOCKS LEADS/MOORING BITS GROOVES TO BE REPAIR                                                                                                      </t>
    </r>
    <r>
      <rPr>
        <sz val="12"/>
        <color indexed="8"/>
        <rFont val="Arial"/>
        <family val="2"/>
      </rPr>
      <t xml:space="preserve">
1. 36 NOS GROOVES TO BE REPAIRED BUILD UP AS PER STANDARD REQUIREMENT.                                                                                                                                     
STAGING REQUIRED OUT SIDE THE VESSEL FOR EACH JOB 
2. APPROX 25MTR HEIGHT STAGING REQUIRED.
3. 04 X 04 FT STAGGING REQUIRED FROM OUTSIDE ABOUT 25 MTRS HEIGHT.</t>
    </r>
  </si>
  <si>
    <r>
      <t xml:space="preserve">DECK SEAL LINE                                                                                         </t>
    </r>
    <r>
      <rPr>
        <sz val="12"/>
        <color indexed="8"/>
        <rFont val="Arial"/>
        <family val="2"/>
      </rPr>
      <t>1. DECK SEAL LINE ON DECK RENEWAL, LINES TO BE REMOVED
2. SHIFTING TO YARD.
3.  FABRICATE NEW AND TO BE FIX BACK WITH NEW GASKETS YARD SUPPLIED. 
4.  DETAILS AS BELOW OUTER DIA=25MM LENGTH=5m. OUTER DIA=50MM LENGTH=3.5 MTRS. NO STAGGING REQUIRED.
5. SEPARATELY QUOTE PRICE FOR SINGLE PRIMER COAT PER SQUARE METRE/PER UNIT LENGTH</t>
    </r>
  </si>
  <si>
    <r>
      <t>MAKER: SHI.,
L x B x D: 235mm x 42mm x 21.30mm
BALANCING RATIO: 0.278
SIZE / AREA :66.930M²  
MAX HELM ANGLE :35֯
RUDDER CLEARANCE AND MEASUREMENT SURVEY</t>
    </r>
    <r>
      <rPr>
        <sz val="12"/>
        <color indexed="8"/>
        <rFont val="Arial"/>
        <family val="2"/>
      </rPr>
      <t xml:space="preserve">
1.1 Inspection and calibration rudder bearing bushes, steering gear, jumping stopper.
1.2 Inspection rudder stock and lower pintle nuts locking arrangements.
1.3 Inspection of rudder structure, coating protestation.
1.4 Air test of rudder blade.
1.5 Class survey and sea trials.
04 X 04 FT STAGGING </t>
    </r>
  </si>
  <si>
    <r>
      <t xml:space="preserve">Tailshaft Weight : 15100kgs,
Diameter : 590 mm,
Length : 7,290 mm,
Intermediate Shaft, Weight : 13950 kgs,
Diameter : 495 mm,
Length : 8600 mm,
Shaft seals:SUMITOMO HEAVY INDUSTRIES CO.LTD      
PROPULSION SHAFTING JACK-UP TEST </t>
    </r>
    <r>
      <rPr>
        <sz val="12"/>
        <color indexed="8"/>
        <rFont val="Arial"/>
        <family val="2"/>
      </rPr>
      <t xml:space="preserve">                                                                                                                    </t>
    </r>
    <r>
      <rPr>
        <b/>
        <sz val="12"/>
        <color indexed="8"/>
        <rFont val="Arial"/>
        <family val="2"/>
      </rPr>
      <t xml:space="preserve"> 
Scope of work.
</t>
    </r>
    <r>
      <rPr>
        <sz val="12"/>
        <color indexed="8"/>
        <rFont val="Arial"/>
        <family val="2"/>
      </rPr>
      <t>4 off measurement to be planned :
• afloat, prior docking;
• on blocks, before repair;
• on blocks, after repair;
• Afloat, after undocking - same draft condition.</t>
    </r>
  </si>
  <si>
    <r>
      <rPr>
        <b/>
        <sz val="12"/>
        <color indexed="8"/>
        <rFont val="Arial"/>
        <family val="2"/>
      </rPr>
      <t xml:space="preserve">DISTILLED WATER TANK                                                                                                                                                                                 </t>
    </r>
    <r>
      <rPr>
        <sz val="12"/>
        <color indexed="8"/>
        <rFont val="Arial"/>
        <family val="2"/>
      </rPr>
      <t xml:space="preserve"> 
i. DRINKING WATER TANK TO BE CLEANED AREA=75 m2
ii. INTERNAL COATING AS REQUIRED AREA= 20m2
iii. Quote for each Steps of Ladder: Assumed 10 steps
iv. width = 360MM 
v. Distance B/W two steps 78 mm
vi. Sides flat bar 35 X 6mm, length= 10m
vii. Center Sq. Bar 22 X 22mm, pcs= 5
viii. Inspect coatings and damages to be patched up / painted after surface preparation. 
ix. Estimate for   20sqmtr.
x. DW sounding pipes O/DIA= 40mm, Length= 15m to be checked for any leakages </t>
    </r>
  </si>
  <si>
    <r>
      <rPr>
        <b/>
        <sz val="12"/>
        <color indexed="8"/>
        <rFont val="Arial"/>
        <family val="2"/>
      </rPr>
      <t>BELL-MOUTH                                                                                  
 1 . BELL MOUTH COTs:</t>
    </r>
    <r>
      <rPr>
        <sz val="12"/>
        <color indexed="8"/>
        <rFont val="Arial"/>
        <family val="2"/>
      </rPr>
      <t xml:space="preserve">
1. All cargo tanks bell mouth to be removed from place and bottom plating area to be inspected.
2. Rebuilt if required
3. All bell mouths to be refitted with new gaskets.
DIA        : 350 MM
TOTAL: 10 NOS.
DIA –   :300 MM
TOTAL: 02 NOS
DIA –   :200 MM
TOTAL: 01 NOS
2) </t>
    </r>
    <r>
      <rPr>
        <b/>
        <sz val="12"/>
        <color indexed="8"/>
        <rFont val="Arial"/>
        <family val="2"/>
      </rPr>
      <t>BELL MOUTH WBTs:</t>
    </r>
    <r>
      <rPr>
        <sz val="12"/>
        <color indexed="8"/>
        <rFont val="Arial"/>
        <family val="2"/>
      </rPr>
      <t xml:space="preserve">
1. Ballast tanks bell mouths to be removed from place and bottom plating to be inspected.
2. Rebuilt if required
3. All bell mouths to be refitted with new gaskets. 
DIA        : 400 MM 
TOTAL : 02 NOS.
DIA –   :300 MM
TOTAL: 08                                                                                                               DIA –   :200 MM
TOTAL: 01                                                                                                              DIA –   :80 MM
TOTAL: 01
a) Any corrosion under the area of bell mouth to be filled by welding and epoxy coating to be applied.</t>
    </r>
  </si>
  <si>
    <r>
      <rPr>
        <b/>
        <sz val="12"/>
        <color indexed="8"/>
        <rFont val="Arial"/>
        <family val="2"/>
      </rPr>
      <t xml:space="preserve">POWER TOOLING AND COATING OF BALLAST TANKS
</t>
    </r>
    <r>
      <rPr>
        <sz val="12"/>
        <color indexed="8"/>
        <rFont val="Arial"/>
        <family val="2"/>
      </rPr>
      <t xml:space="preserve">
1. Surface condition inspection to be carried out and all corroded and stained areas to be marked and mapped out for mechanical treatment. Spots power tooling and feathering to be carried out of the coating damaged areas as identified by owner’s representative, using staging for inspection access. 
2. Power tooling required on ballast tanks 1w,2w,3w,4w,5w, FPK &amp; APK3. Also required on main deck, funnel area, engine room housing &amp; Accommodation Area </t>
    </r>
    <r>
      <rPr>
        <b/>
        <sz val="12"/>
        <color indexed="8"/>
        <rFont val="Arial"/>
        <family val="2"/>
      </rPr>
      <t xml:space="preserve">
</t>
    </r>
    <r>
      <rPr>
        <sz val="12"/>
        <color indexed="8"/>
        <rFont val="Arial"/>
        <family val="2"/>
      </rPr>
      <t>4. COATING TO APPLIED AS PER OWNER DIRECTION  APPROX AREA 20M2 IN EACH TANK FOR COATING AND POWER TOOLING Ballast tks Total Area = 9242 m²,,</t>
    </r>
  </si>
  <si>
    <r>
      <rPr>
        <b/>
        <sz val="12"/>
        <color indexed="8"/>
        <rFont val="Arial"/>
        <family val="2"/>
      </rPr>
      <t xml:space="preserve">INSTALLATION OF ANODES IN BALLAST TANKS
</t>
    </r>
    <r>
      <rPr>
        <sz val="12"/>
        <color indexed="8"/>
        <rFont val="Arial"/>
        <family val="2"/>
      </rPr>
      <t>To install zinc anodes in all ballast tanks (location and no. Of anodes to be installed will be designate by superintendent).  
NET WEIGHT = ABOUT 16.8 K.G
GROSS WEIGHT= ABOUT 17.5 K.G
TYPE= Z-168SR
FORE PEAK                    20 
NO:1 P &amp; S                      90
NO:2 P &amp; S                      161
NO:3 P &amp; S                      81
NO:4 P &amp; S                      81
NO:5 P &amp; S                      74
AFT PEAK                      22
 TOTAL ANODES 529 PCS      
 NET MASS 8887 K.gs
GROSS MASS 9257 K.gs</t>
    </r>
  </si>
  <si>
    <r>
      <rPr>
        <b/>
        <sz val="12"/>
        <color indexed="8"/>
        <rFont val="Arial"/>
        <family val="2"/>
      </rPr>
      <t xml:space="preserve">
BULKHEAD MASTER VALVES (PUMP ROOM)   
MAKE = NAKAKITA,
TYPE  = BUTTERFLY HYDRAULIC OPERATED
SIZE  =  550 MM  V/V NOS. 201,202,203
</t>
    </r>
    <r>
      <rPr>
        <sz val="12"/>
        <color indexed="8"/>
        <rFont val="Arial"/>
        <family val="2"/>
      </rPr>
      <t>To open, inspect, pressure test and fit back, seat rings to renew if required.
1. Flange rating = JIS 16K Pg9/39
2. WORKING Pressure  = 10 KG/CM2
3. Drwg. No. PBT3 –E 7600
4. Total no. of valves  -------------  03
5. N.B: No spare seat rings onboard.
6. Removal shifted to yard
7. Overhaul &amp; fix back
8. Certificate required</t>
    </r>
  </si>
  <si>
    <r>
      <rPr>
        <b/>
        <sz val="12"/>
        <color indexed="8"/>
        <rFont val="Arial"/>
        <family val="2"/>
      </rPr>
      <t>OVERHAULING OF CARGO LINE NON RETURN VALVES
NON-RETURN VALVE:</t>
    </r>
    <r>
      <rPr>
        <sz val="12"/>
        <color indexed="8"/>
        <rFont val="Arial"/>
        <family val="2"/>
      </rPr>
      <t xml:space="preserve">
(A) v/vs cargo line = 450 mm dia Total 03 Type= Non-return       
(240,241,242 vco)
Please allow for each of the following valves;
1. Furnish labour, equipment and material to remove and transport to shore workshop the flap non return valves located in pump room.
2. Stripdown valve, cleaning all parts and renewal of shipyard supplied rubber seat ring.
3. Renewal of shipyard supplied valve seat ring.
4. Removal of valve spindle bushes and for the manufacturing and fitting of new phosphor bronze bushes.
5. Machining of new stainless steel spindle to correct dimensions.
6. Rebuilding valve body pitting with welding.
7. Grit blasting of valves and coating with owner's supplied   tar   epoxy after any repairs to the body.
8. Allow for light staging for each check valve to a height of 1        meter.
9. Allow for pressure test to the satisfaction of owner's   representative and attending. Surveyor.
10. Valves are to be refitted upon completion using new joints. Upon completion four copies of pressure test certificates are to be forwarded to vessel's Superintendent. All joints, extra nuts and extra bolts are from Ship yard supply. Access is good with chain blocks and lifting equipment necessary. Lifting from the pump room bottom can be easily achieved using shipyard crane.</t>
    </r>
  </si>
  <si>
    <r>
      <rPr>
        <b/>
        <sz val="12"/>
        <color indexed="8"/>
        <rFont val="Arial"/>
        <family val="2"/>
      </rPr>
      <t xml:space="preserve">
MAKER : POLARMARINE SCANDINAVIA AB INC 
MODEL : PJ120 
TYPE: SINGLE NOOZLE 
COW MACHINE (17 NOs. DECK MOUNTED) OVERHAUL                                                                                                                                                                                                                              
 </t>
    </r>
    <r>
      <rPr>
        <sz val="12"/>
        <color indexed="8"/>
        <rFont val="Arial"/>
        <family val="2"/>
      </rPr>
      <t xml:space="preserve">1. Cow machines on deck overhauling, machines to be removed, shifting to yard &amp; to be fix back with new gaskets yard supplied. Details as below   
2. 24 nos Deck mounted cow machines to be overhauled.
3. 08 nos Bottom mounted cow machines to be overhauled.
4. No stagging required.
</t>
    </r>
  </si>
  <si>
    <r>
      <rPr>
        <b/>
        <sz val="12"/>
        <color indexed="8"/>
        <rFont val="Arial"/>
        <family val="2"/>
      </rPr>
      <t>HYDRAULIC VALVES COTs &amp; WBTs                                                                
CARGO OIL TANK:</t>
    </r>
    <r>
      <rPr>
        <sz val="12"/>
        <color indexed="8"/>
        <rFont val="Arial"/>
        <family val="2"/>
      </rPr>
      <t xml:space="preserve">
Valves to be removed, serviced and their seats to be renewed.
1. 1W,2W,3W,4W,5W, SLOP PORT &amp; STBD &amp; ROT
2. MAIN VALVE DIA=350mm, Total= 11 NOs, Type Butterfly Valve                                 3.  MAIN VALVE DIA=400mm, Total= 05 NOs, Type Butterfly Valve
4. MAIN VALVE DIA=250mm, Total= 04 NOs, Type Butterfly Valve                                 5. MAIN VALVE DIA=200mm, Total= 06 NOs, Type Butterfly Valve
</t>
    </r>
    <r>
      <rPr>
        <b/>
        <sz val="12"/>
        <color indexed="8"/>
        <rFont val="Arial"/>
        <family val="2"/>
      </rPr>
      <t>WATER BALLAST TANK:</t>
    </r>
    <r>
      <rPr>
        <sz val="12"/>
        <color indexed="8"/>
        <rFont val="Arial"/>
        <family val="2"/>
      </rPr>
      <t xml:space="preserve">
1) FPK, 1W, 2W, 3W,4W,5W, &amp; APK
2) FPK MAIN VALVE DIA=200mm, Total= 01 NOs, Type Butterfly Valve
3) MAIN VALVE DIA=300mm, Total=08 NOs , Type Butterfly valve
4)  MAIN VALVE DIA=350mm, Total= 1 NOs, Type Butterfly Valve
5)  MAIN VALVE DIA=400mm, Total= 02 NOs, Type Butterfly Valve
1. Removal  and shifted to yard
2. Seat to be rebuilt.
3. Overhauled &amp; Fix back
4. Pressure test
5. Actuators of all above valves to be overhauled which includes
6. Pinions to be applied plasma coating and machined to size.
7. Hydraulic oil seals to be renewed
8. System to be checked for satisfactory operations..</t>
    </r>
  </si>
  <si>
    <r>
      <rPr>
        <b/>
        <sz val="12"/>
        <color indexed="8"/>
        <rFont val="Arial"/>
        <family val="2"/>
      </rPr>
      <t>TYPE     = PRESSURE / VACUUM BREAKER
RATING = + 1632 / -350MM AQUA
COT’S PV VALVES &amp; PV BREAKER TO BE OVERHAUL                    
COT’S PV Valves:</t>
    </r>
    <r>
      <rPr>
        <sz val="12"/>
        <color indexed="8"/>
        <rFont val="Arial"/>
        <family val="2"/>
      </rPr>
      <t xml:space="preserve">
Total No 13
TYPE     : PRESSURE / VACUUM VALVE
RATING : + 1632 /   -350     MM AQUA 
Remove PV valves, gauge body, overhaul valves and renew wire mesh with yard supplied material as per specs. Valves to be tested in presence of ships representative.   After firm testing to be brought back and fitted in place.
1) 13 NOS PV VALVES TO BE OVERHAULED / NEW SAMPLING POINTS TO BE FABRICATED
2) VACUUM SIDE MESH TO BE RENEWED
</t>
    </r>
    <r>
      <rPr>
        <b/>
        <sz val="12"/>
        <color indexed="8"/>
        <rFont val="Arial"/>
        <family val="2"/>
      </rPr>
      <t xml:space="preserve">
PV Breaker </t>
    </r>
    <r>
      <rPr>
        <sz val="12"/>
        <color indexed="8"/>
        <rFont val="Arial"/>
        <family val="2"/>
      </rPr>
      <t xml:space="preserve">
 Type= Pressure / Vacuum Breaker
Rating = + 1800/ -700MM Aqua
I. PV breaker outer body to gauge for thickness &amp; renew as required. 
II. Wire mesh to renew.
III. Overhauling to be done.</t>
    </r>
  </si>
  <si>
    <r>
      <rPr>
        <b/>
        <sz val="12"/>
        <color indexed="8"/>
        <rFont val="Arial"/>
        <family val="2"/>
      </rPr>
      <t xml:space="preserve">I. G. MAIN LINE                                                                                     </t>
    </r>
    <r>
      <rPr>
        <sz val="12"/>
        <color indexed="8"/>
        <rFont val="Arial"/>
        <family val="2"/>
      </rPr>
      <t xml:space="preserve">                                                                                                                          
Renew 1180M L x 400mm D SCH 80 Pipe.
 FOR I.G LINE PIPE COUPLING FLEX 16''.                                 
RING-L254MM(STYLE 11) HOT RLD STEEL  
Dresser couplings total 09.No. of bolts 10(in each coupling).
1. I.G main line on deck renewal 
2. Removal  and shifted to yard
3. Fabricate new and to fix back with new gaskets yard supplied.
4. Pressure test
5. Bolts to be removed and sealing rings to be renewed (yard supplied).
7. Certificate required</t>
    </r>
  </si>
  <si>
    <r>
      <rPr>
        <b/>
        <sz val="12"/>
        <color indexed="8"/>
        <rFont val="Arial"/>
        <family val="2"/>
      </rPr>
      <t xml:space="preserve">
TYPE     : CAST IRON
VALVE  :  BUTTERFLY
MAKE   :  NAKAKITA
I. G. MAIN LINE ISOLATION V/V                                                                                              </t>
    </r>
    <r>
      <rPr>
        <sz val="12"/>
        <color indexed="8"/>
        <rFont val="Arial"/>
        <family val="2"/>
      </rPr>
      <t xml:space="preserve">  
</t>
    </r>
    <r>
      <rPr>
        <b/>
        <sz val="12"/>
        <color indexed="8"/>
        <rFont val="Arial"/>
        <family val="2"/>
      </rPr>
      <t>IG ISOLATION V/V MAIN DECK:-</t>
    </r>
    <r>
      <rPr>
        <sz val="12"/>
        <color indexed="8"/>
        <rFont val="Arial"/>
        <family val="2"/>
      </rPr>
      <t xml:space="preserve">
1. IG Isolation valve on deck renewal 
2. Removal  and shifted to yard
3. To be fix back with new gaskets yard supplied
4. Pressure test
5. separately quote price for single primer coat per square metre/per unit length.</t>
    </r>
  </si>
  <si>
    <r>
      <rPr>
        <b/>
        <sz val="12"/>
        <color indexed="8"/>
        <rFont val="Arial"/>
        <family val="2"/>
      </rPr>
      <t xml:space="preserve">
VALVE  :  BUTTERFLY
MAKE   :  NAKAKITA
I.G BRANCH LINE VALVES                                                                               </t>
    </r>
    <r>
      <rPr>
        <sz val="12"/>
        <color indexed="8"/>
        <rFont val="Arial"/>
        <family val="2"/>
      </rPr>
      <t xml:space="preserve">
13 NOS IG VALVE SEAT RING TO BE CHANGED LINE DIA=200MM 
BOLTS=16  
NO. OF HOLE/BOLT=08
Flange = steel JIS 5kg/cm2
Note: No spare seat rings on board.
</t>
    </r>
    <r>
      <rPr>
        <b/>
        <sz val="12"/>
        <color indexed="8"/>
        <rFont val="Arial"/>
        <family val="2"/>
      </rPr>
      <t xml:space="preserve">I.G Branch line valves: </t>
    </r>
    <r>
      <rPr>
        <sz val="12"/>
        <color indexed="8"/>
        <rFont val="Arial"/>
        <family val="2"/>
      </rPr>
      <t xml:space="preserve">
1. Removal  and shifted to yard
2. Seat to be rebuilt and fix back
3. separately quote price for single primer coat per square metre/per unit length</t>
    </r>
  </si>
  <si>
    <r>
      <rPr>
        <b/>
        <sz val="12"/>
        <color indexed="8"/>
        <rFont val="Arial"/>
        <family val="2"/>
      </rPr>
      <t xml:space="preserve">CARGO SEA CHEST VALVES OVER HAULING                                             </t>
    </r>
    <r>
      <rPr>
        <sz val="12"/>
        <color indexed="8"/>
        <rFont val="Arial"/>
        <family val="2"/>
      </rPr>
      <t xml:space="preserve">
</t>
    </r>
    <r>
      <rPr>
        <b/>
        <sz val="12"/>
        <color indexed="8"/>
        <rFont val="Arial"/>
        <family val="2"/>
      </rPr>
      <t>Over hauling of cargo sea chest valves:</t>
    </r>
    <r>
      <rPr>
        <sz val="12"/>
        <color indexed="8"/>
        <rFont val="Arial"/>
        <family val="2"/>
      </rPr>
      <t xml:space="preserve">
Cargo sea chest v/v s 02 no. To be overhauled and to be tested size  550 mm dia (v/v no.CO 230 &amp; CO 231).
1. Removal  and shifted to yard
2. Seat to be rebuilt.
3. Overhauled &amp; Fix back
4. Pressure test
5. separately quote price for single primer coat per square metre/per unit length
6. Certificate required</t>
    </r>
  </si>
  <si>
    <r>
      <rPr>
        <b/>
        <sz val="12"/>
        <color indexed="8"/>
        <rFont val="Arial"/>
        <family val="2"/>
      </rPr>
      <t xml:space="preserve">BALLAST SEA CHEST VALVE                                                                          </t>
    </r>
    <r>
      <rPr>
        <sz val="12"/>
        <color indexed="8"/>
        <rFont val="Arial"/>
        <family val="2"/>
      </rPr>
      <t xml:space="preserve">                                                 
</t>
    </r>
    <r>
      <rPr>
        <b/>
        <sz val="12"/>
        <color indexed="8"/>
        <rFont val="Arial"/>
        <family val="2"/>
      </rPr>
      <t>OVER HAULING OF Ballast SEA CHEST VALVES</t>
    </r>
    <r>
      <rPr>
        <sz val="12"/>
        <color indexed="8"/>
        <rFont val="Arial"/>
        <family val="2"/>
      </rPr>
      <t xml:space="preserve">
Ballast sea chest valves 01 nos. to be overhauled and to be tested 
V/V SIZE 500mm (WBC 277)
1. Removal  and shifted to yard
2. Seat to be rebuilt.
3. Overhauled &amp; Fix back
4. Pressure test
5. separately quote price for single primer coat per square metre/per unit length
6. Certificate required</t>
    </r>
  </si>
  <si>
    <r>
      <rPr>
        <b/>
        <sz val="12"/>
        <color indexed="8"/>
        <rFont val="Arial"/>
        <family val="2"/>
      </rPr>
      <t xml:space="preserve">MAKER:NAKAKITA SEISAKUSHO ENGINEER LTD                                                                                              
VRC HIGH PRESSURE LINES                                                                         </t>
    </r>
    <r>
      <rPr>
        <sz val="12"/>
        <color indexed="8"/>
        <rFont val="Arial"/>
        <family val="2"/>
      </rPr>
      <t xml:space="preserve">
</t>
    </r>
    <r>
      <rPr>
        <b/>
        <sz val="12"/>
        <color indexed="8"/>
        <rFont val="Arial"/>
        <family val="2"/>
      </rPr>
      <t>VRC HIGH PRESSURE LINE (SCHEDULE 160):</t>
    </r>
    <r>
      <rPr>
        <sz val="12"/>
        <color indexed="8"/>
        <rFont val="Arial"/>
        <family val="2"/>
      </rPr>
      <t xml:space="preserve">
1. VRC HIGH PRESSURE LINE (SCHEDULE- 160) ON DECK RENEWAL 
2. LINES TO BE REMOVED, 
3. SHIFTING TO YARD,
4. FABRICATE NEW AND TO BE FIX BACK WITH NEW GASKETS YARD SUPPLIED.
5. VRC HI-PRESSURE LINE OUTER DIA 50MM, LENGTH 100M (01 FLANGE
</t>
    </r>
    <r>
      <rPr>
        <b/>
        <sz val="12"/>
        <color indexed="8"/>
        <rFont val="Arial"/>
        <family val="2"/>
      </rPr>
      <t xml:space="preserve">DETAILS AS BELOW        </t>
    </r>
    <r>
      <rPr>
        <sz val="12"/>
        <color indexed="8"/>
        <rFont val="Arial"/>
        <family val="2"/>
      </rPr>
      <t xml:space="preserve">                                                                                                                                                                     
I. LENGTH 300 MTR , OUTER DIA=50mm, No. of Flange=60, U-bolt size=50mm                                                                                                    
II. PIPE DIA SIZE=50mm, High pressure square flange O/D=100mm, P.C.D=98mm, Nut &amp; Bolt Size=16 x 100 x 24, NO. Of Bolts=4                                                                                                                             
III. LEAKAGE TEST AND PRESSURE TEST TO BE CARRIED OUT WITNESS BY OWNER REPRESENTATIVE.</t>
    </r>
  </si>
  <si>
    <r>
      <t>FIRE &amp; FOAM HYDRANT/FOAM MONITOR</t>
    </r>
    <r>
      <rPr>
        <b/>
        <sz val="12"/>
        <color indexed="8"/>
        <rFont val="Arial"/>
        <family val="2"/>
      </rPr>
      <t xml:space="preserve">                                                  </t>
    </r>
    <r>
      <rPr>
        <sz val="12"/>
        <color indexed="8"/>
        <rFont val="Arial"/>
        <family val="2"/>
      </rPr>
      <t xml:space="preserve">
</t>
    </r>
    <r>
      <rPr>
        <b/>
        <sz val="12"/>
        <color indexed="8"/>
        <rFont val="Arial"/>
        <family val="2"/>
      </rPr>
      <t xml:space="preserve">FIRE HYDRANT (10 NOS.)  &amp; FOAM HYDRANT(07 NOS.) OVERHAULING: </t>
    </r>
    <r>
      <rPr>
        <sz val="12"/>
        <color indexed="8"/>
        <rFont val="Arial"/>
        <family val="2"/>
      </rPr>
      <t xml:space="preserve">
1. TO BE REMOVED AND SHIFTED TO YARD
2. OVERHAULED &amp; FIX BACK WITH NEW GASKETS YARD SUPPLIED
3. SEPARATELY QUOTE PRICE FOR SINGLE PRIMER COAT PER SQUARE METRE/PER UNIT LENGTH
ABOUT 1.5-2.0 MTR STAGGING REQUIRED.                                                                                                   
</t>
    </r>
    <r>
      <rPr>
        <b/>
        <sz val="12"/>
        <color indexed="8"/>
        <rFont val="Arial"/>
        <family val="2"/>
      </rPr>
      <t xml:space="preserve"> FOAM MONITOR(08 NOS.) OVERHAULING:</t>
    </r>
    <r>
      <rPr>
        <sz val="12"/>
        <color indexed="8"/>
        <rFont val="Arial"/>
        <family val="2"/>
      </rPr>
      <t xml:space="preserve">
I. TO BE REMOVED AND SHIFTED TO YARD
II. OVERHAULED &amp; FIX BACK WITH NEW GASKETS YARD SUPPLIED
III. SEPARATELY QUOTE PRICE FOR SINGLE PRIMER COAT PER SQUARE METRE/PER UNIT LENGTH</t>
    </r>
  </si>
  <si>
    <r>
      <t xml:space="preserve">
DECK AIR LINE</t>
    </r>
    <r>
      <rPr>
        <b/>
        <sz val="12"/>
        <color indexed="8"/>
        <rFont val="Arial"/>
        <family val="2"/>
      </rPr>
      <t xml:space="preserve">                                                                                                                                                                                                                                 </t>
    </r>
    <r>
      <rPr>
        <sz val="12"/>
        <color indexed="8"/>
        <rFont val="Arial"/>
        <family val="2"/>
      </rPr>
      <t xml:space="preserve">
APPROX 180 mtrs length (dia= 45 MM) to be renewed.
1.5-2.0 MTR STAGGING REQUIRED.  
</t>
    </r>
    <r>
      <rPr>
        <b/>
        <sz val="12"/>
        <color indexed="8"/>
        <rFont val="Arial"/>
        <family val="2"/>
      </rPr>
      <t>DECK AIR LINE ON DECK RENEWAL:</t>
    </r>
    <r>
      <rPr>
        <sz val="12"/>
        <color indexed="8"/>
        <rFont val="Arial"/>
        <family val="2"/>
      </rPr>
      <t xml:space="preserve">
1. Removal  and shifted to yard
2. Fabricate new and to fix back with new gaskets(yard supplied)
3. Pressure test</t>
    </r>
  </si>
  <si>
    <r>
      <t xml:space="preserve">
LIFE BOAT RELEASE GEAR SERVICE AND ON LOAD FUNCTION TEST. 
BOAT DETAILS: MFG:JIANGYIN XINGIONG FRP TSUJI HEAVY INDUSTRIES CO LTD
TYPE: FIRE PROTECTED LIFEBOAT JY-QFN-6.50// 33 PERSONS - 6.5M X 2.3M X 1.2M. FULL LOAD - 6051 KG. LIFTING HOOKS - JX-1 ON / OFF RELEASE GEAR TYPE, SWL 4T.     
</t>
    </r>
    <r>
      <rPr>
        <sz val="12"/>
        <rFont val="Arial"/>
        <family val="2"/>
      </rPr>
      <t xml:space="preserve">The lifeboat release gear requires to be serviced by. Maker Approved shore contractor to comply with the renewal conditions of the safety construction certificate.
Please allow for the following;
1. Storage of the boats ashore in line with .20-01
3. Allow for renewal of the release mechanism wires. Wires Owner supply.
4. Allow for renewal of the parts if any in the release mechanism.
5. Provide transport to dock side, crane, lifting equipment, sand bags and contractor to carry out on load release to satisfaction of attending surveyor.
6. Both lifeboat to be painted
7. Both lifeboat to be mark with Name, IMO, Port of registry, Capacity etc
8. Last annual service dated: 09-09-2024                                                           </t>
    </r>
    <r>
      <rPr>
        <b/>
        <sz val="12"/>
        <rFont val="Arial"/>
        <family val="2"/>
      </rPr>
      <t xml:space="preserve">
</t>
    </r>
  </si>
  <si>
    <r>
      <t xml:space="preserve">
MAKER: TOKIMEC
TYPE:HB165A-5
SERIAL NO: N3920
MAGNETIC COMPASS</t>
    </r>
    <r>
      <rPr>
        <b/>
        <sz val="12"/>
        <color indexed="8"/>
        <rFont val="Arial"/>
        <family val="2"/>
      </rPr>
      <t xml:space="preserve">                                                                                                                                                                                                                      </t>
    </r>
    <r>
      <rPr>
        <sz val="12"/>
        <color indexed="8"/>
        <rFont val="Arial"/>
        <family val="2"/>
      </rPr>
      <t xml:space="preserve">
Magnetic compass service and overhauling to be done and later compass to be adjusted and error removed.Maker authorized technecians attendance required.
</t>
    </r>
  </si>
  <si>
    <r>
      <t xml:space="preserve">ECHO SOUNDER
MANUFACTURER: FURUNO
MODEL:FE 700
                                                                        </t>
    </r>
    <r>
      <rPr>
        <sz val="12"/>
        <rFont val="Arial"/>
        <family val="2"/>
      </rPr>
      <t xml:space="preserve">
1. Complete servicing of system function and features test by authorized maker’s contractor.  
2. Complies in accordance with IMO and ISO  standards MSC .74( 69) annex 4 and ISO 9875
3. Alarms to be check for shallow water, bottom lost, power drop.
4. Hull mounted fittings/sensors to be cleaned and serviced for proper functioning. 
5. NEEDS CALLIBRATION, SERVICING AND CERTIFICATION WITH VALIDITY.
 </t>
    </r>
  </si>
  <si>
    <r>
      <t xml:space="preserve">
DOPPLER LOG
MANUFACTURER: FURUNO
MODEL: DS50
</t>
    </r>
    <r>
      <rPr>
        <sz val="12"/>
        <rFont val="Arial"/>
        <family val="2"/>
      </rPr>
      <t>1. Complete servicing of system function and features test by authorized maker’s contractor.  
2. Alarms to be check for shallow water, bottom lost, power drop.
3. Hull mounted fittings/sensors to be cleaned and serviced for proper functioning. 
4. NEEDS CALLIBRATION, SERVICING AND CERTIFICATION WITH VALIDITY
6. Sensors not displaying following parameters
I. Wind/current
II. Depth/UKC
III. Rate of turn(ROT)
IV. Astern movement directional arrow</t>
    </r>
  </si>
  <si>
    <r>
      <t xml:space="preserve">MISCELLANEUOS COAMINGS REPAIR                                                                               </t>
    </r>
    <r>
      <rPr>
        <sz val="12"/>
        <rFont val="Arial"/>
        <family val="2"/>
      </rPr>
      <t xml:space="preserve">
Repair of the following Electrical Cable Penetrations for the following needs to be repaired, found to be wasted and holed.
a. VDR
b. Signal Light
c. VHF
d. FBD 150
e. NAVTEX
f.    GPS 1
g. Radar 2</t>
    </r>
  </si>
  <si>
    <t>SHALAMAR DRY DOCKING 2026</t>
  </si>
  <si>
    <r>
      <t xml:space="preserve">
HEATING COILS</t>
    </r>
    <r>
      <rPr>
        <b/>
        <sz val="12"/>
        <color indexed="8"/>
        <rFont val="Arial"/>
        <family val="2"/>
      </rPr>
      <t xml:space="preserve">                                                                                                                                                                                                                                  </t>
    </r>
    <r>
      <rPr>
        <sz val="12"/>
        <color indexed="8"/>
        <rFont val="Arial"/>
        <family val="2"/>
      </rPr>
      <t xml:space="preserve">
1. ALL HEATING COILS IN CARGO OIL TANKS TO BE PRESSURE TESTED AND INSPECT FOR LEAKAGE                                                                                                                                                                
2. TOTAL TANKS=13                                                                                                                                              
3. CARGO OIL TANKS (1W,2W,3W,4W,5W, HAVE                  
4-SETS OF HEATING COILS DIA=38.0 mm
5. SLOP(P) HAS 2 SETS OF HEATING COILS DIA=38.0 mm
6. SLOP(S) HAS 4 SETS OF HEATING COILS  DIA=38.0 mm 
7. Pipe dia ; sch. 40/80 both to be quoted separatly
</t>
    </r>
  </si>
  <si>
    <r>
      <t>MARPOL LINE</t>
    </r>
    <r>
      <rPr>
        <b/>
        <sz val="12"/>
        <color indexed="8"/>
        <rFont val="Arial"/>
        <family val="2"/>
      </rPr>
      <t xml:space="preserve">                                                                                                                                                                                                                        </t>
    </r>
    <r>
      <rPr>
        <sz val="12"/>
        <color indexed="8"/>
        <rFont val="Arial"/>
        <family val="2"/>
      </rPr>
      <t xml:space="preserve">
MARPOL LINES TO BE RENEWED.
MARPOL LINE:
MARPOL LINE ON DECK RENEWAL, LINES TO BE REMOVED, SHIFTING TO YARD, FABRICATE NEW AND TO BE FIX BACK WITH NEW GASKETS YARD SUPPLIED.  DETAILS AS BELOW                                                                                                                                                                                                                                                                                                                                                                                                                                
A) APPROX 120MTRS TO BE RENEWED(SCHEDULE 80)                                                                                                                                                                                                                                                                                                                                                                                                                                                                                                        
B) OUTER DIA=92mm, Length=95cm                                                                                                                                                                                                                                                                                                                                                                                                                                                                                                                                                                                        
C)  OUTER DIA=142mm, Length=830cm, Flange size=280mm, P.C.D=225mm, U-Bolt Size=142mm, No. of bolts per flange=08, Total bolts=50, Total flange=08                                                                                                                                                                                                                                                                                                                                                            
LEAKAGE TEST AND PRESSURE TEST TO BE CARRIED OUT. 
WITNESS BY OWNER REPRESENTATIVE.
1.5-2.0 MTR STAGGING REQUIRED  </t>
    </r>
  </si>
  <si>
    <r>
      <t xml:space="preserve">ACCOMODATION WASHROOM TILES
</t>
    </r>
    <r>
      <rPr>
        <b/>
        <sz val="12"/>
        <color indexed="8"/>
        <rFont val="Arial"/>
        <family val="2"/>
      </rPr>
      <t xml:space="preserve">                                                 </t>
    </r>
    <r>
      <rPr>
        <sz val="12"/>
        <color indexed="8"/>
        <rFont val="Arial"/>
        <family val="2"/>
      </rPr>
      <t xml:space="preserve">
06 NOS ACCOMODATION WASHROOM TILES TO BE CHANGED.
TOTAL AREA PER WASHROOM= 1660 X 1260 mm2
TOTAL AREA= 15.0DM1 m2
TILE SIZE= 70 x 70 mm2
TOTAL TILES REQUIRED FOR AREA= 15.0 m2
1)  Removal  of old tiles
2) Cleaning of debris and transportation to yard
3) Fixing of new tiles
</t>
    </r>
  </si>
  <si>
    <r>
      <t xml:space="preserve">I.G. PRESSURE SENSORS
                                                                                                                                                                                                </t>
    </r>
    <r>
      <rPr>
        <sz val="12"/>
        <rFont val="Arial"/>
        <family val="2"/>
      </rPr>
      <t xml:space="preserve">
1. VARIOUS CCR PANEL I.G. PRESSURE SENSORS SHOWING WRONG PRESSURE ON DIGITAL LEVEL INDICATOR PANEL
2. 3S NEW PRESSURE TRANSITTERS ALREADY RENEWED BY SHIP STAFF BUT PRESSURE STILL SHOWING WRONG.
3. ALL COTS DIGITAL LEVEL INDICATORS TO BE  CALIBRATED.
4. SERVICING AND CALIBRATION AND FAULT RECTIFACTION OF I.G PRESSURE SENSORS BY MAKER SERVICE ENGINEER.</t>
    </r>
  </si>
  <si>
    <r>
      <t xml:space="preserve">CAPACITY= 1.7 CUBIC METER.
CLEAN DRAIN TANK INSPECTION AND CLEANING
 REASON FOR REPAIR:
</t>
    </r>
    <r>
      <rPr>
        <sz val="12"/>
        <rFont val="Arial"/>
        <family val="2"/>
      </rPr>
      <t>Cleaning, inspection and class survey</t>
    </r>
    <r>
      <rPr>
        <b/>
        <sz val="12"/>
        <rFont val="Arial"/>
        <family val="2"/>
      </rPr>
      <t xml:space="preserve">
1. SCOPE OF WORK:
</t>
    </r>
    <r>
      <rPr>
        <sz val="12"/>
        <rFont val="Arial"/>
        <family val="2"/>
      </rPr>
      <t>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t>
    </r>
    <r>
      <rPr>
        <b/>
        <sz val="12"/>
        <rFont val="Arial"/>
        <family val="2"/>
      </rPr>
      <t xml:space="preserve">
</t>
    </r>
    <r>
      <rPr>
        <sz val="12"/>
        <rFont val="Arial"/>
        <family val="2"/>
      </rPr>
      <t/>
    </r>
  </si>
  <si>
    <r>
      <t xml:space="preserve">
COT NO: 1W, 2W, 3W, 4W, 5W, SLOP-W &amp; ROT SAAB RADAR SENSOR  INSPECTION FLAP
                                                                                                                                                                                                                                                                                                                                      </t>
    </r>
    <r>
      <rPr>
        <sz val="12"/>
        <rFont val="Arial"/>
        <family val="2"/>
      </rPr>
      <t xml:space="preserve">
</t>
    </r>
    <r>
      <rPr>
        <b/>
        <sz val="12"/>
        <rFont val="Arial"/>
        <family val="2"/>
      </rPr>
      <t>REASON FOR REPAIR:</t>
    </r>
    <r>
      <rPr>
        <sz val="12"/>
        <rFont val="Arial"/>
        <family val="2"/>
      </rPr>
      <t xml:space="preserve">
13 NOS SAAB RDAR SENSOR INSPECTION FLAP COVER NEED RENEWAL.
</t>
    </r>
    <r>
      <rPr>
        <b/>
        <sz val="12"/>
        <rFont val="Arial"/>
        <family val="2"/>
      </rPr>
      <t>1.SCOPE OF WORK:</t>
    </r>
    <r>
      <rPr>
        <sz val="12"/>
        <rFont val="Arial"/>
        <family val="2"/>
      </rPr>
      <t xml:space="preserve">
NEED O FABRICATE AS PER SAMPLE PLATE THICKNESS 12 MM
</t>
    </r>
  </si>
  <si>
    <t>11-06</t>
  </si>
  <si>
    <r>
      <t xml:space="preserve">
COPT NO:1,2 AND 3 DISCHARGE VALVES.
</t>
    </r>
    <r>
      <rPr>
        <sz val="12"/>
        <rFont val="Arial"/>
        <family val="2"/>
      </rPr>
      <t xml:space="preserve">
Opening and cleaning condenser to original condition.
Inspection and survey by attending Surveyor and owner's representative.
Pressure testing shell side
Returning to vessel and installing to original condition.
Plugging of tubes (approx. 5 ~ 10).
Re-tubbing of tubes (approx. 70 ~ 80).</t>
    </r>
  </si>
  <si>
    <t>07-10</t>
  </si>
  <si>
    <t>AUX BOILER NO-1 AND NO-2 SAFETY VALVE, ECONOMIZER SAFETY VALVE, ECONOMIZER INLET AND OUTLET VALVES AND AUX BOILER NO-1 &amp; 2 ALL VALVES TO BE OVERHAUL.</t>
  </si>
  <si>
    <t xml:space="preserve">
MAIN ENGINE, AUX ENGINE, F.O PURIFIER HEATER AND AUX BOILER F.O HEATERS NO-1 AND NO-2 CONTROLLER TO BE OVER HAULED AND CALIBRATED.                        </t>
  </si>
  <si>
    <r>
      <rPr>
        <b/>
        <sz val="12"/>
        <color indexed="8"/>
        <rFont val="Arial"/>
        <family val="2"/>
      </rPr>
      <t xml:space="preserve">
TYPE: MITSUI - MAN B&amp;W 6S60 MC-C
6 CYL, 2 STROKE 12350 KW @ 97 RPM
BUILDER: MITSUI ENGINEERING &amp; SHIPBUILDING CO., LTD., JAPAN.</t>
    </r>
    <r>
      <rPr>
        <b/>
        <u/>
        <sz val="12"/>
        <color indexed="8"/>
        <rFont val="Arial"/>
        <family val="2"/>
      </rPr>
      <t xml:space="preserve">
MAIN ENGINE ALL MAIN BEARINGS, SURVEY INSPECTION  &amp; OVERHAULING  
REASON FOR REPAIR:
</t>
    </r>
    <r>
      <rPr>
        <sz val="12"/>
        <color indexed="8"/>
        <rFont val="Arial"/>
        <family val="2"/>
      </rPr>
      <t>Routine, plan-maintenance overhaul.</t>
    </r>
    <r>
      <rPr>
        <b/>
        <u/>
        <sz val="12"/>
        <color indexed="8"/>
        <rFont val="Arial"/>
        <family val="2"/>
      </rPr>
      <t xml:space="preserve">
1.SCOPE OF WORK:
</t>
    </r>
    <r>
      <rPr>
        <sz val="12"/>
        <color indexed="8"/>
        <rFont val="Arial"/>
        <family val="2"/>
      </rPr>
      <t xml:space="preserve">1.Yard to overhaul Main all units as per maker manual description, all parts supplied by vessel.Liner also to be removed and renew o'ring.
. </t>
    </r>
    <r>
      <rPr>
        <u/>
        <sz val="12"/>
        <color indexed="8"/>
        <rFont val="Arial"/>
        <family val="2"/>
      </rPr>
      <t xml:space="preserve">
</t>
    </r>
    <r>
      <rPr>
        <b/>
        <u/>
        <sz val="12"/>
        <color indexed="8"/>
        <rFont val="Arial"/>
        <family val="2"/>
      </rPr>
      <t xml:space="preserve">
</t>
    </r>
    <r>
      <rPr>
        <u/>
        <sz val="12"/>
        <color indexed="8"/>
        <rFont val="Arial"/>
        <family val="2"/>
      </rPr>
      <t xml:space="preserve">
</t>
    </r>
  </si>
  <si>
    <r>
      <t xml:space="preserve">STERN TUBE SEAL.                                                                                                                        </t>
    </r>
    <r>
      <rPr>
        <u/>
        <sz val="10"/>
        <color theme="1"/>
        <rFont val="Arial"/>
        <family val="2"/>
      </rPr>
      <t>Detailed Specification:</t>
    </r>
    <r>
      <rPr>
        <sz val="10"/>
        <color theme="1"/>
        <rFont val="Arial"/>
        <family val="2"/>
      </rPr>
      <t xml:space="preserve"> 
Stern tube bearing and tail shaft are to be cleaned and made ready for inspection of surveyor and owners representative.
The tail shaft taper is to be examined using magnaflux to the satisfaction of surveyor and owners representative.
** Stern tube bearing is to be adequately protected from grit blast and paint spray while exposed to the elements. **
After tail shaft and intermediate shaft are replaced, the bearing reaction is to be taken and procedures and results recorded upon inspection report.</t>
    </r>
  </si>
  <si>
    <r>
      <t xml:space="preserve">MAIN ENGINE F.O HEATER NO-1 &amp; NO-2, AUX ENGINE F.O HEATER NO-1 &amp; NO-2 AND BOILER, PURIFIERS HEATERSTO BE CLEANED AND PRESSURE TESTED                                                                                                                                                                                  SCOPE OF WORK:                                                                                                                         </t>
    </r>
    <r>
      <rPr>
        <sz val="12"/>
        <rFont val="Arial"/>
        <family val="2"/>
      </rPr>
      <t>ISOLATE HEATER CLOSE F.O INLET/OUTLET VALVES+STEAM VALVES. DEPRESSURIZED AND DRAIN BOTH SIDES. COOL DOWN HEATER REMOVE END COVERS AND PULL OUT TUBE STAKE FOR CLEANING. SHELL SIDE PRESSURE TEST CARRIED OUT AS PER MAKER, TUBE SIDE PRESSURE TESTING CARRIED OUT AS PER MAKER HOLD FOR 30 MIN CHECK FOR LEAKS.</t>
    </r>
    <r>
      <rPr>
        <b/>
        <sz val="12"/>
        <rFont val="Arial"/>
        <family val="2"/>
      </rPr>
      <t xml:space="preserve">                                                                                                                     </t>
    </r>
  </si>
  <si>
    <r>
      <rPr>
        <sz val="12"/>
        <rFont val="Arial"/>
        <family val="2"/>
      </rPr>
      <t>TYPE / MODEL:BHR-40
CAPACITY / HEAD: 5m3/hr / 35M
Disch Pr: 0.9 MPA
MAKER AND ADDRESS: NANIWA PUMP MFG CO. LTD</t>
    </r>
    <r>
      <rPr>
        <b/>
        <sz val="12"/>
        <rFont val="Arial"/>
        <family val="2"/>
      </rPr>
      <t xml:space="preserve">
IG DECK SEAL WATER PUMP NO:1 OVERHAULING AND INSPECTION.
REASON FOR REPAIR:</t>
    </r>
    <r>
      <rPr>
        <sz val="12"/>
        <rFont val="Arial"/>
        <family val="2"/>
      </rPr>
      <t xml:space="preserve">
Routine preventive maintenance / overhaul, Class Survey.
</t>
    </r>
    <r>
      <rPr>
        <b/>
        <sz val="12"/>
        <rFont val="Arial"/>
        <family val="2"/>
      </rPr>
      <t>SCOPE OF WORK:</t>
    </r>
    <r>
      <rPr>
        <sz val="12"/>
        <rFont val="Arial"/>
        <family val="2"/>
      </rPr>
      <t xml:space="preserve">
TWO (2) off centrifugal pumps removal from it's base &amp; transport to workshop, inspection and cleaning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treatmenty.
Two off Safety valves dismantle, overhaul and test.
</t>
    </r>
    <r>
      <rPr>
        <b/>
        <sz val="12"/>
        <rFont val="Arial"/>
        <family val="2"/>
      </rPr>
      <t xml:space="preserve">
</t>
    </r>
  </si>
  <si>
    <r>
      <t xml:space="preserve">
</t>
    </r>
    <r>
      <rPr>
        <sz val="12"/>
        <rFont val="Arial"/>
        <family val="2"/>
      </rPr>
      <t xml:space="preserve">
MAKE:  NAKAKITA SEISAKUSHO CO. LTD</t>
    </r>
    <r>
      <rPr>
        <b/>
        <sz val="12"/>
        <rFont val="Arial"/>
        <family val="2"/>
      </rPr>
      <t xml:space="preserve">
AE JWC, ME JWC,FO AND LO PURIFIERS HEATERS STEAM CONTROLLERS AND ACTUATORS. (06 IN NOS)
</t>
    </r>
    <r>
      <rPr>
        <sz val="12"/>
        <rFont val="Arial"/>
        <family val="2"/>
      </rPr>
      <t xml:space="preserve">
</t>
    </r>
    <r>
      <rPr>
        <b/>
        <sz val="12"/>
        <rFont val="Arial"/>
        <family val="2"/>
      </rPr>
      <t>REASON FOR REPAIR:</t>
    </r>
    <r>
      <rPr>
        <sz val="12"/>
        <rFont val="Arial"/>
        <family val="2"/>
      </rPr>
      <t xml:space="preserve">
Routine maintenance, service, calibration
</t>
    </r>
    <r>
      <rPr>
        <b/>
        <sz val="12"/>
        <rFont val="Arial"/>
        <family val="2"/>
      </rPr>
      <t>SCOPE OF WORK:</t>
    </r>
    <r>
      <rPr>
        <sz val="12"/>
        <rFont val="Arial"/>
        <family val="2"/>
      </rPr>
      <t xml:space="preserve">
1.1 Test and commissioning onboard in service condition
1.3 Repair kit supply - spare parts nomenclature as recommended by Makers
 </t>
    </r>
    <r>
      <rPr>
        <b/>
        <sz val="12"/>
        <rFont val="Arial"/>
        <family val="2"/>
      </rPr>
      <t xml:space="preserve">
TUBE RENEWAL AND PLUGGING ASSUME 02 TUBES LEAKING.
</t>
    </r>
  </si>
  <si>
    <r>
      <rPr>
        <sz val="12"/>
        <rFont val="Arial"/>
        <family val="2"/>
      </rPr>
      <t>TYPE / MODEL :N2X 140K X 2
CAPACITY / PRESSURE : 2X 180L/MIN AT 1760 / 23.9-24.5MPa
WORKING PUMPS : 4, Type : K3VL140/B
REVOLUTION  :1760 rpm 
MAKER AND ADDRESS: Nippon Pusnes Co., Ltd.</t>
    </r>
    <r>
      <rPr>
        <b/>
        <sz val="12"/>
        <rFont val="Arial"/>
        <family val="2"/>
      </rPr>
      <t xml:space="preserve">
HYDRAULIC POWER PACK PUMPS SET NO:1 AND SET NO: 2 INSPECTION , CALIBRATION &amp; OVERHAULING
</t>
    </r>
    <r>
      <rPr>
        <sz val="12"/>
        <rFont val="Arial"/>
        <family val="2"/>
      </rPr>
      <t>HYDRAULIC POWER PACK FOR DECK MACHINERY INsPECTION/CALIBRATION AND OVERHAULING IF REQUIRED BY MAKER.
Standard overhauling of three hydraulic pump of above specifications 
Allow for chain block in ER and crannage to and from shore workshop.</t>
    </r>
  </si>
  <si>
    <t>PC</t>
  </si>
  <si>
    <t xml:space="preserve">
ALL SHIP SIDE AND OVERBOARD VALVES TO BE OVERHAULED AND RENEWED.
</t>
  </si>
  <si>
    <r>
      <t xml:space="preserve">FRESH WATER 3 NOS LINES IN A/C ROOM                                                                        PCD: 105mm                                                                                                           
DIA: 60mm                                              
1ST PIECE LENGTH: 2000mm </t>
    </r>
    <r>
      <rPr>
        <sz val="12"/>
        <rFont val="Arial"/>
        <family val="2"/>
      </rPr>
      <t xml:space="preserve">
</t>
    </r>
    <r>
      <rPr>
        <b/>
        <sz val="12"/>
        <rFont val="Arial"/>
        <family val="2"/>
      </rPr>
      <t>2ND PIECE LENGTH: 1600mm WITH 48mm DIA.</t>
    </r>
    <r>
      <rPr>
        <sz val="12"/>
        <rFont val="Arial"/>
        <family val="2"/>
      </rPr>
      <t xml:space="preserve">
                                                                                                                                                     </t>
    </r>
    <r>
      <rPr>
        <b/>
        <sz val="12"/>
        <rFont val="Arial"/>
        <family val="2"/>
      </rPr>
      <t>FRESH WATER 2 NOS LINE IN STEERING ROOM                                                                    PCD: 105mm                                                                                                                                     DIA: 60mm                                                                                                                                         TOTAL LENGTH: 2820mm</t>
    </r>
  </si>
  <si>
    <r>
      <rPr>
        <sz val="12"/>
        <color indexed="8"/>
        <rFont val="Arial"/>
        <family val="2"/>
      </rPr>
      <t>TYPE: MITSUI - MAN B&amp;W 6S60 MC-C
SER NO. 4270  6 CYL, 2 STROKE 16561 BHP @ 97 RPM
BUILDER: MITSUI ENGINEERING &amp; SHIPBUILDING CO., LTD., JAPAN.</t>
    </r>
    <r>
      <rPr>
        <b/>
        <sz val="12"/>
        <color indexed="8"/>
        <rFont val="Arial"/>
        <family val="2"/>
      </rPr>
      <t xml:space="preserve">
MAIN ENGINE VIBRATION DAMPER
1.WORK DESCRIPTION:</t>
    </r>
    <r>
      <rPr>
        <sz val="12"/>
        <color indexed="8"/>
        <rFont val="Arial"/>
        <family val="2"/>
      </rPr>
      <t xml:space="preserve">
1) To dismantle, inspect and repair (if required) Main Engine
Axial vibration damper as per Maker's instructions (attached).
2) Allow to mount main engine vibration damper as per Maker's instructions, after Inspection / Class Survey.
3) Operational/running test to be carried out.
4) MAN B &amp; W Service Engineer to attend.</t>
    </r>
  </si>
  <si>
    <r>
      <t xml:space="preserve">
MAKE:  DAIHATSU
TYPE / MODEL : 6DK20-BRUSHLESS AC GENERATOR
DIESEL GENERATOR ENGINE A/E #1  MAIN BEARING AND THRUST BEARING INSPECTION AND RENEWAL
</t>
    </r>
    <r>
      <rPr>
        <sz val="12"/>
        <color indexed="8"/>
        <rFont val="Arial"/>
        <family val="2"/>
      </rPr>
      <t>1) ALL CYLINDER HEADS TO BE O/H WITH NEW V/V SEATS, V/V SPINDLES, STEM SEALS AND ROTOCAPS.
(2)ALL UNITS TO BE O/H WITH NEW PISTON RINGS, O-RNGS, GASKETS, V-RINGS AND NEW CON ROD BOLTS AND NUTS.
(3) ALL LINERS,PISTON RING GROOVES,ANTI POLISHING RINGS,BEARING SHELLS,PITON PINS ,CRANK PINS CALIBERATION AND CLEARANCES TO MEASURED,TAPPETS AND V/V CLEARANCES TO  BE ADJUSTED AS PER MAKER'S INSTRUCTION MANUAL,IDLE AND LOAD TEST RUNNING .                                        
(4)REMOVAL OF MAIN AND THRUST BEARINGS, INSPECTION AND RENEWAL.</t>
    </r>
  </si>
  <si>
    <t>09-02</t>
  </si>
  <si>
    <t xml:space="preserve"> 09-03   </t>
  </si>
  <si>
    <t xml:space="preserve"> 09-04  </t>
  </si>
  <si>
    <t>09-05</t>
  </si>
  <si>
    <t>09-9</t>
  </si>
  <si>
    <t>12-29</t>
  </si>
  <si>
    <r>
      <rPr>
        <sz val="12"/>
        <color indexed="8"/>
        <rFont val="Arial"/>
        <family val="2"/>
      </rPr>
      <t>TYPE: MITSUI - MAN B&amp;W 6S60 MC-C
SER NO. 4270  6 CYL, 2 STROKE 16561 BHP @ 97 RPM
BUILDER: MITSUI ENGINEERING &amp; SHIPBUILDING CO., LTD., JAPAN.</t>
    </r>
    <r>
      <rPr>
        <b/>
        <sz val="12"/>
        <color indexed="8"/>
        <rFont val="Arial"/>
        <family val="2"/>
      </rPr>
      <t xml:space="preserve">
MAIN ENGINE WATER MIST CATCHER
REASON FOR REPAIR:
</t>
    </r>
    <r>
      <rPr>
        <sz val="12"/>
        <color indexed="8"/>
        <rFont val="Arial"/>
        <family val="2"/>
      </rPr>
      <t>Routine chemical cleaning, inspection and repair</t>
    </r>
    <r>
      <rPr>
        <b/>
        <sz val="12"/>
        <color indexed="8"/>
        <rFont val="Arial"/>
        <family val="2"/>
      </rPr>
      <t xml:space="preserve">
                                                           </t>
    </r>
    <r>
      <rPr>
        <sz val="12"/>
        <color indexed="8"/>
        <rFont val="Arial"/>
        <family val="2"/>
      </rPr>
      <t xml:space="preserve">
</t>
    </r>
    <r>
      <rPr>
        <b/>
        <sz val="12"/>
        <color indexed="8"/>
        <rFont val="Arial"/>
        <family val="2"/>
      </rPr>
      <t>1.SCOPE OF WORK:</t>
    </r>
    <r>
      <rPr>
        <sz val="12"/>
        <color indexed="8"/>
        <rFont val="Arial"/>
        <family val="2"/>
      </rPr>
      <t xml:space="preserve">
1.5 Water mist catchers transportation to / from workshop for chemical cleaning.
1.6 Side plates repair, Silicone Seal Renewal
1.7 Setting in place</t>
    </r>
  </si>
  <si>
    <r>
      <t xml:space="preserve">COPT NO: 1,2&amp;3 L.O COOLER S.W INLET/OUTLET VALVE (6 IN NOS) TO BE RENEWED
</t>
    </r>
    <r>
      <rPr>
        <sz val="12"/>
        <rFont val="Arial"/>
        <family val="2"/>
      </rPr>
      <t xml:space="preserve">
Damaged and removed for access lagging repair/renewal required.</t>
    </r>
    <r>
      <rPr>
        <b/>
        <sz val="12"/>
        <rFont val="Arial"/>
        <family val="2"/>
      </rPr>
      <t xml:space="preserve">
1.SCOPE OF WORK:
</t>
    </r>
    <r>
      <rPr>
        <sz val="12"/>
        <rFont val="Arial"/>
        <family val="2"/>
      </rPr>
      <t xml:space="preserve">1.1 Inspection, removal, repair and renewal lagging.
1.2 Protective lagging covers installation in way of high traffic areas.
</t>
    </r>
    <r>
      <rPr>
        <b/>
        <sz val="12"/>
        <rFont val="Arial"/>
        <family val="2"/>
      </rPr>
      <t xml:space="preserve">
1) AUX BOILER # 01 </t>
    </r>
    <r>
      <rPr>
        <sz val="12"/>
        <rFont val="Arial"/>
        <family val="2"/>
      </rPr>
      <t xml:space="preserve">
A) WATER DRUM SUCTION V/V : 130x70x3 cm
B) INLET &amp; OUTLET HEATING V/V 2 x NO: 60x40x3 cm
C) FURNANCE DOOR LAGGING : 75x75x3 cm 
D) STEAM DRUM DOOR: DIA = 75 cm
</t>
    </r>
    <r>
      <rPr>
        <b/>
        <sz val="12"/>
        <rFont val="Arial"/>
        <family val="2"/>
      </rPr>
      <t xml:space="preserve">
2) AUX BOILER # 02</t>
    </r>
    <r>
      <rPr>
        <sz val="12"/>
        <rFont val="Arial"/>
        <family val="2"/>
      </rPr>
      <t xml:space="preserve"> 
A) WATER DRUM SUCTION V/V : 130x70x3 cm
B) INLET &amp; OUTLET HEATING V/V 2 x NO: 60x40x3 cm
C) FURNANCE DOOR LAGGING : 75x75x3 cm 
D) STEAM DRUM DOOR: DIA = 75 cm
</t>
    </r>
    <r>
      <rPr>
        <b/>
        <sz val="12"/>
        <rFont val="Arial"/>
        <family val="2"/>
      </rPr>
      <t>3) BOILER CIR PUMP</t>
    </r>
    <r>
      <rPr>
        <sz val="12"/>
        <rFont val="Arial"/>
        <family val="2"/>
      </rPr>
      <t xml:space="preserve">
A) INLET V/V x 2: 130x80x3 cm
B) OUTLET V/V x 2: 80x50x3 cm
</t>
    </r>
    <r>
      <rPr>
        <b/>
        <sz val="12"/>
        <rFont val="Arial"/>
        <family val="2"/>
      </rPr>
      <t>4) COPT MAIN V/V</t>
    </r>
    <r>
      <rPr>
        <sz val="12"/>
        <rFont val="Arial"/>
        <family val="2"/>
      </rPr>
      <t xml:space="preserve"> : 130x100x3 cm
</t>
    </r>
    <r>
      <rPr>
        <b/>
        <sz val="12"/>
        <rFont val="Arial"/>
        <family val="2"/>
      </rPr>
      <t>5) COPT WARM UP V/V</t>
    </r>
    <r>
      <rPr>
        <sz val="12"/>
        <rFont val="Arial"/>
        <family val="2"/>
      </rPr>
      <t xml:space="preserve">: 30x40x3 cm
</t>
    </r>
    <r>
      <rPr>
        <b/>
        <sz val="12"/>
        <rFont val="Arial"/>
        <family val="2"/>
      </rPr>
      <t>6) COPT V/Vx 3</t>
    </r>
    <r>
      <rPr>
        <sz val="12"/>
        <rFont val="Arial"/>
        <family val="2"/>
      </rPr>
      <t xml:space="preserve"> : 75x 130x3 cm
</t>
    </r>
    <r>
      <rPr>
        <b/>
        <sz val="12"/>
        <rFont val="Arial"/>
        <family val="2"/>
      </rPr>
      <t>7) AUX BOILER FEED WATER V/V x 6</t>
    </r>
    <r>
      <rPr>
        <sz val="12"/>
        <rFont val="Arial"/>
        <family val="2"/>
      </rPr>
      <t xml:space="preserve"> : 130x50x3 cm
</t>
    </r>
    <r>
      <rPr>
        <b/>
        <sz val="12"/>
        <rFont val="Arial"/>
        <family val="2"/>
      </rPr>
      <t>8) BOILER HEATING MAIN V/V ( STEAM HEADER V/V</t>
    </r>
    <r>
      <rPr>
        <sz val="12"/>
        <rFont val="Arial"/>
        <family val="2"/>
      </rPr>
      <t xml:space="preserve">) : 50x25x3 cm
</t>
    </r>
    <r>
      <rPr>
        <b/>
        <sz val="12"/>
        <rFont val="Arial"/>
        <family val="2"/>
      </rPr>
      <t>9) AIR EJECTOR V/V</t>
    </r>
    <r>
      <rPr>
        <sz val="12"/>
        <rFont val="Arial"/>
        <family val="2"/>
      </rPr>
      <t xml:space="preserve">:130x50x3 cm
</t>
    </r>
    <r>
      <rPr>
        <b/>
        <sz val="12"/>
        <rFont val="Arial"/>
        <family val="2"/>
      </rPr>
      <t>10) STEAM HEADER V/VS x 4</t>
    </r>
    <r>
      <rPr>
        <sz val="12"/>
        <rFont val="Arial"/>
        <family val="2"/>
      </rPr>
      <t xml:space="preserve"> : 80x50x3 cm
</t>
    </r>
    <r>
      <rPr>
        <b/>
        <sz val="12"/>
        <rFont val="Arial"/>
        <family val="2"/>
      </rPr>
      <t>11) M/E LEAK TANK PIPE</t>
    </r>
    <r>
      <rPr>
        <sz val="12"/>
        <rFont val="Arial"/>
        <family val="2"/>
      </rPr>
      <t xml:space="preserve"> : L=130 cm , OUTER DIA: 27 cm</t>
    </r>
    <r>
      <rPr>
        <b/>
        <sz val="12"/>
        <rFont val="Arial"/>
        <family val="2"/>
      </rPr>
      <t xml:space="preserve">
</t>
    </r>
  </si>
  <si>
    <r>
      <t xml:space="preserve">
STEAM DUMPING VALVES IS NOT WORKING ON AUTO.
1.SCOPE OF WORK:
</t>
    </r>
    <r>
      <rPr>
        <sz val="12"/>
        <rFont val="Arial"/>
        <family val="2"/>
      </rPr>
      <t>.CARRY OUT COMPLETE INSPECTION AND TRUBLESHOOTING OF THE AUTOMATIC CONTROL SYSTEM. INSPECTION OF ACTUATOR, POSITIONER, SOLENOID VALVE, CHECK WIRING CONTROL SIGNAL AND CALLIBRATE THE VALVE. RENEW DEFECTED COMPONENTS AS REQUIRED. TEST VALVE OPERTAION IN AUTO AND MANUAL MODES. AND CONFIRM SATISFACTORY OPERATION.</t>
    </r>
  </si>
  <si>
    <t xml:space="preserve">08-10 </t>
  </si>
  <si>
    <r>
      <t xml:space="preserve">
</t>
    </r>
    <r>
      <rPr>
        <sz val="12"/>
        <rFont val="Arial"/>
        <family val="2"/>
      </rPr>
      <t>TYPE / MODEL:2FDDV-100
CAPACITY / HEAD :72 m3/hr
Total head- 85m
MAKER AND ADDRESS: NANIWA PUMP MFG CO. LTD</t>
    </r>
    <r>
      <rPr>
        <b/>
        <sz val="12"/>
        <rFont val="Arial"/>
        <family val="2"/>
      </rPr>
      <t xml:space="preserve">
EMERGENCY FIRE PUMP + VACCUME PUMP INSPETION, SURVEY &amp; OVERHAULING
REASON FOR REPAIR:</t>
    </r>
    <r>
      <rPr>
        <sz val="12"/>
        <rFont val="Arial"/>
        <family val="2"/>
      </rPr>
      <t xml:space="preserve">
Routine preventive maintenance / overhaul, Class Survey.
</t>
    </r>
    <r>
      <rPr>
        <b/>
        <sz val="12"/>
        <rFont val="Arial"/>
        <family val="2"/>
      </rPr>
      <t>SCOPE OF WORK:</t>
    </r>
    <r>
      <rPr>
        <sz val="12"/>
        <rFont val="Arial"/>
        <family val="2"/>
      </rPr>
      <t xml:space="preserve">
One off Centrifugal pumps removal from it's base &amp; transport to workshop, inspection and cleaning of impeller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treatmentincluding Ejector priming system.
</t>
    </r>
    <r>
      <rPr>
        <b/>
        <sz val="12"/>
        <rFont val="Arial"/>
        <family val="2"/>
      </rPr>
      <t xml:space="preserve">
</t>
    </r>
  </si>
  <si>
    <t>09-31</t>
  </si>
  <si>
    <t>09-32</t>
  </si>
  <si>
    <r>
      <t xml:space="preserve">
</t>
    </r>
    <r>
      <rPr>
        <sz val="12"/>
        <rFont val="Arial"/>
        <family val="2"/>
      </rPr>
      <t xml:space="preserve">MODEL=ELECTRO HYDRAULIC 360DEG SLEWING LUFFING TYPE JIB, HOISTING LOAD=15/0 TONS MAKER AND ADDRESS=SUNITOMO HEAVY INDUSTRIES Co., Ltd.)     </t>
    </r>
    <r>
      <rPr>
        <b/>
        <sz val="12"/>
        <rFont val="Arial"/>
        <family val="2"/>
      </rPr>
      <t xml:space="preserve">
HOSE HANDLING CRANE ALL HOSES TO RENEWED AND RENEWAL OF SEAL.                                                                                
</t>
    </r>
    <r>
      <rPr>
        <sz val="12"/>
        <rFont val="Arial"/>
        <family val="2"/>
      </rPr>
      <t xml:space="preserve">1. ABOUT 15-20 1. ABOUT 15-20 MTR STAGGING REQUIRED. Railing Pipe O/D=35MM L=21m, Middle Railing O/D=22MM L=10.6m, Emergency Ladder Step O/D=25MM L= 0.35m (16PC)
2. HOSE HANDLING CRANE’S WIRE TO BE RENEWED   
3. Rocking test to be carried out.
4. Top floor checker plate all damage.(2x2 mtr)  
5. All hydraulic high pressure line leaking.  
6. JIB limit switch plate corroded, New to be fabricated.
7. HOSE HANDLING CRANE REMOTE LEAKAGE TO BE REPAIRED.8-10 MTR STAGGING REQUIRED.  
8. Certification with validity required. </t>
    </r>
  </si>
  <si>
    <r>
      <t xml:space="preserve">ANCHOR CABLE                                                                                                                                                                                          
Required to carry out the following jobs on port and stbd. anchor cables:
</t>
    </r>
    <r>
      <rPr>
        <sz val="12"/>
        <color indexed="8"/>
        <rFont val="Arial"/>
        <family val="2"/>
      </rPr>
      <t xml:space="preserve">1. To range the anchors and cables on the dock bottom.
2. To clean mud deposits using high pressure hose and there after paint the chain with owner supplied paint.
3. To calibrate the cable as per classification requirement.
4. To rotate the shackles end to end.
5. To mark the shackles with seizing wire and paint supplied by yard.
6. To lift the anchors and chains from the dock bottom and stow in their position using dock power.
7. To weld in situ.Loose studs on the common links. (Please quote separately price for each stud).Assume total 5 studs.
8. D shackle PORT/STBD to be renewed as required.
9. Pins for D-Shackle to be renewed as required.
10. All kenter shackles to be cleaned, blasted visual examined andNDT (MPI) carried out, witnessed by Master and Chief Officer. NDT report to be submitted to attending dry dock Supdt. for evaluation and decision making.
11. Visual examination by shipstaff and class surveyor – </t>
    </r>
  </si>
  <si>
    <r>
      <t xml:space="preserve">CHAIN LOCKERS PORT &amp; STBD / HAWSE PIPE                                                                                                                                     
</t>
    </r>
    <r>
      <rPr>
        <sz val="12"/>
        <color indexed="8"/>
        <rFont val="Arial"/>
        <family val="2"/>
      </rPr>
      <t xml:space="preserve">PORT &amp; STBD CHAIN LOCKERS TO BE CLEANED. 
STAGGING REQUIRED.
1. Clean by hp washing/grit ballsting and remove all mud.
2. Coat with owner supplied bitumastic paint to a height of 2 mtrs. 
3. Chain Locker thickness to be checked
4. Plating to be renewed as required 
</t>
    </r>
    <r>
      <rPr>
        <b/>
        <sz val="12"/>
        <color indexed="8"/>
        <rFont val="Arial"/>
        <family val="2"/>
      </rPr>
      <t xml:space="preserve">
HAWSE PIPE
</t>
    </r>
    <r>
      <rPr>
        <sz val="12"/>
        <color indexed="8"/>
        <rFont val="Arial"/>
        <family val="2"/>
      </rPr>
      <t>1. Hawse pipe thickness to be checked &amp; Buildup as per required standard.
2. Anchor stowing area to be checked for any repair/ play of anchor.
3. About 25mtr outside Staging required. 
4. Cleaning and coatings as required</t>
    </r>
    <r>
      <rPr>
        <b/>
        <sz val="12"/>
        <color indexed="8"/>
        <rFont val="Arial"/>
        <family val="2"/>
      </rPr>
      <t xml:space="preserve">
</t>
    </r>
  </si>
  <si>
    <r>
      <rPr>
        <b/>
        <sz val="12"/>
        <color indexed="8"/>
        <rFont val="Arial"/>
        <family val="2"/>
      </rPr>
      <t xml:space="preserve">A.U.S LINE                                                                                                                             
</t>
    </r>
    <r>
      <rPr>
        <sz val="12"/>
        <color indexed="8"/>
        <rFont val="Arial"/>
        <family val="2"/>
      </rPr>
      <t>1. A.U.S LINE TO DRAIN TANK RENEWAL, LINES TO BE REMOVED, 
2. SHIFTING TO YARD, 
3. FABRICATE NEW AND TO BE FIX BACK WITH NEW GASKETS YARD SUPPLIED. 
4. DETAILS AS BELOW                                                                                                                                                                                                                                                                                 
A) NO. OF FLANGE=08, FLANGE SIZE=266MM, P.C.D=230MM, PIPE SIZE=166MM X 1MTR, ALBOW SIZE=166MM, NO. OF ALBOW=04, BOLT SIZE=16 X 70 X 24, TOTAL BOLT=32 PIECES                                                                                                                                    
5. LEAKAGE TEST 
6. PRESSURE TEST TO BE CARRIED OUT</t>
    </r>
  </si>
  <si>
    <r>
      <rPr>
        <b/>
        <sz val="12"/>
        <color indexed="8"/>
        <rFont val="Arial"/>
        <family val="2"/>
      </rPr>
      <t xml:space="preserve">BALLAST TANKS INSPECTION AND GUAGING                                         </t>
    </r>
    <r>
      <rPr>
        <sz val="12"/>
        <color indexed="8"/>
        <rFont val="Arial"/>
        <family val="2"/>
      </rPr>
      <t xml:space="preserve">All ballast tanks gauging, derusting &amp; coatings to be checked and staged as per surveyors requirement for close up inspection, gauging of under deck.
    TANK                    CAPACITY   (IN CU-M) /sq meter
FORE PEAK              2291m³--------------------------- 705m²
NO.1 P&amp; S                 2756X2 m³---------------------- 1050m²
NO.2 P&amp;S                  2618x2 m³ ----------------------1000 m²
NO.3 P &amp; S                5165x2 m³ ---------------------- 1970 m²
NO.4 P&amp;S                  5152x2 m³ ---------------------- 1960 m²
NO.5P&amp;S                   3368X2 m³ --------------------- 1280 m²
A.P.T                          579 m³ --------------------------- 320 m²
F.W TANK                  173m3 --------------------------------------- 200 m²
Kindly quote per cu-m and charges for total staging. Assume total staging of 2,000m3.
Kindly quote for power tooling in above tanks. (approx. = 9242 m²)
Quote for Man power (8 men per day for 8 hours)
This staging cost is for staging in Ballast tanks, other than staging required for Jobs 04-01 to Job 04-08, and any other job where staging is already included in the work scope. </t>
    </r>
  </si>
  <si>
    <r>
      <rPr>
        <b/>
        <sz val="12"/>
        <color indexed="8"/>
        <rFont val="Arial"/>
        <family val="2"/>
      </rPr>
      <t>VALVE OVERHAULING                                                                                                                     
FOAM ROOM:</t>
    </r>
    <r>
      <rPr>
        <sz val="12"/>
        <color indexed="8"/>
        <rFont val="Arial"/>
        <family val="2"/>
      </rPr>
      <t xml:space="preserve">
Diameter:250 mm, Type: globe
1. Fire line main isolating valve in foam room to be overhauled.
2. Removal  and shifted to yard
3. Seat to be rebuilt.
4. Pressure test</t>
    </r>
    <r>
      <rPr>
        <b/>
        <sz val="12"/>
        <color indexed="8"/>
        <rFont val="Arial"/>
        <family val="2"/>
      </rPr>
      <t xml:space="preserve">
DECK MANIFOLD VALVES:</t>
    </r>
    <r>
      <rPr>
        <sz val="12"/>
        <color indexed="8"/>
        <rFont val="Arial"/>
        <family val="2"/>
      </rPr>
      <t xml:space="preserve">
i. Cargo line master Dia=450mm, Type= Butterfly on deck to be overhauled.
ii. Cargo lines drop valves Dia=450mm Type= Butterfly to be overhauled.
iii. Manifold cross over valves Dia=450mm Type= Butterfly  to be overhauled
iv. Manifold vales Dia=450mm Type= Butterfly to be over hauled.
v. Goose neck valves Dia=125mm Type= Butterfly to be over hauled.
vi. Manifold Drain valves Dia=125mm Type= Butterfly to be over hauled.
vii. Drip tray drain valves Dia=50mm Type= Butterfly to be over hauled.
</t>
    </r>
    <r>
      <rPr>
        <b/>
        <sz val="12"/>
        <color indexed="8"/>
        <rFont val="Arial"/>
        <family val="2"/>
      </rPr>
      <t>AUS TO DRAIN TANK:</t>
    </r>
    <r>
      <rPr>
        <sz val="12"/>
        <color indexed="8"/>
        <rFont val="Arial"/>
        <family val="2"/>
      </rPr>
      <t xml:space="preserve">
i. 02 NOS.AUS to DRAIN tank Valves Dia=150mm Type= Butterfly overhauling</t>
    </r>
    <r>
      <rPr>
        <b/>
        <sz val="12"/>
        <color indexed="8"/>
        <rFont val="Arial"/>
        <family val="2"/>
      </rPr>
      <t xml:space="preserve">
BALLAST OVERBAORD:</t>
    </r>
    <r>
      <rPr>
        <sz val="12"/>
        <color indexed="8"/>
        <rFont val="Arial"/>
        <family val="2"/>
      </rPr>
      <t xml:space="preserve">
I. 02 nos ballast overboard valves DIA=450mm Type= Butterfly to be overhauled. Stagging (3-5 m) required as per overboard valve height.
II. Removal  and shifted to yard
III. Seat to be rebuilt.
IV. Pressure test</t>
    </r>
  </si>
  <si>
    <t>13-39</t>
  </si>
  <si>
    <t xml:space="preserve">ALL COP SEPARATOR SYSTEM ATTENDANCE FOR PEOPER FUCTION
REASON FOR REPAIR:
Planned ATTENDANCE
1.SCOPE OF WORK:
1. Cleaning and inspection
2. Dismantle and overhaul of the mountings
3. Treatment / ATTENDANCE / REPLACEMENT AS REQUIRED
4. Testing FOR PROPER FUCTION
</t>
  </si>
  <si>
    <r>
      <rPr>
        <b/>
        <sz val="12"/>
        <color indexed="8"/>
        <rFont val="Arial"/>
        <family val="2"/>
      </rPr>
      <t xml:space="preserve">CARGO OIL TANKS (1W,2W,3W,4W,5W &amp; SLOP P &amp; S &amp; ROT)                </t>
    </r>
    <r>
      <rPr>
        <sz val="12"/>
        <color indexed="8"/>
        <rFont val="Arial"/>
        <family val="2"/>
      </rPr>
      <t xml:space="preserve">                                  
TOTAL 13 TANKS
1. Please give your lump sum rate for Cleaning of Cargo Oil Tanks (hard hand scrapping) per m2, in case required for safety purpose for carrying out steel hot works in adjacent Water Ballast Tanks.
2. Quote Cost of staging separately per m3.
3. Cost should include all necessary costs like lighting, ventilation, cleaning after etc.
4. Assume cleaning area of 100 sq. Meter each in three Cargo Oil Tanks, and staging of 1,800 m3 in each tank
5. To renew 50tons of Class approved Steel of small pcs. At various locations in Cargo Oil Tanks depending on results of U/T gauging. Lump sum rate to be quoted on basis of per KG of steel irrespective of size / weight. 
6. Power tooling if required
7. Tank cleaning &amp; Democking required 
8. Approx. 20 cubic mtr per tank for democking
9. Coating to be applied as required 
10. Lines to be blanked for work/hot work
11. Lines blank to be removed after completion of job
12. COT valves / dresser coulping to be tested for operation and attended as required.
13. COT filling lines to be pressure test and repair / renewal as required.
14. COT filling valves to bell mouth pipe section to be pressure tested and attended  / fabricated as req </t>
    </r>
  </si>
  <si>
    <r>
      <rPr>
        <b/>
        <sz val="12"/>
        <color indexed="8"/>
        <rFont val="Arial"/>
        <family val="2"/>
      </rPr>
      <t xml:space="preserve">LINES PRESSURE TESTING                                                                                                                                                                                                                                                                                                                                          </t>
    </r>
    <r>
      <rPr>
        <sz val="12"/>
        <color indexed="8"/>
        <rFont val="Arial"/>
        <family val="2"/>
      </rPr>
      <t xml:space="preserve">  
1. CARGO LINES (03 NOs. Size 450 mm, 3 x 108m) TO BE PRESSURE TESTED  
2. COW LINE (Size  200mm, 215m) TO BE PRESSURE TESTED                                                                                                                                                                                
3. MARPOL LINE (DIA= 125mm, LENGTH= 105m)  TO BE PRESSURE TESTED                                                                                                                                                                      
4. I.G LINE (DIA= 400mm, LENGTH= 215m) TO BE PRESSURE TESTED                                                                                                                                                                          
5. BUNKER LINE(Size 200mm, 108m) TO BE PRESSURE TESTED                                                                                                    
6. FIRE LINE(Size 200mm, 250m) AND FOAM LINE (Size 200mm, 195m) TO BE PRESSSURE TESTED                                                                       
7. STEAM LINE (Inlet Size 250mm, 210m/Outlet Size 125mm, 210m) TO BE PRESSURE TESTED
8. CARGO LINE UNDER DECK TILL COT FILLING VALVES
9.BALLAST LINE FROM PUMP ROOM TILL AL L WBTS FILLING VALVES</t>
    </r>
  </si>
  <si>
    <r>
      <t xml:space="preserve">
COW MAIN &amp; BRANCH LINE</t>
    </r>
    <r>
      <rPr>
        <b/>
        <sz val="12"/>
        <color indexed="8"/>
        <rFont val="Arial"/>
        <family val="2"/>
      </rPr>
      <t xml:space="preserve">                                                                                          </t>
    </r>
    <r>
      <rPr>
        <sz val="12"/>
        <color indexed="8"/>
        <rFont val="Arial"/>
        <family val="2"/>
      </rPr>
      <t xml:space="preserve">
COW MAIN &amp; BRANCH LINE ON DECK RENEWAL, LINES TO BE REMOVED, SHIFTING TO YARD, FABRICATE NEW AND TO BE FIX BACK WITH NEW GASKETS YARD SUPPLIED. DETAILS AS BELOW :
A) APPROX LENGTH 350 MTRS COW MAIN &amp;  BRANCH LINES TO BE CHANGED (SCHEDULE 40)                                                                                                                                                                                                                                                                     
B)   OUTER DIA=90mm, Length=531.35cm, No. of flange=120, U-bolt size=90mm,Nut &amp;Bolt size= 20X70X30, P.C.D= 160mm                                                                                                                                                                                                                             
C)OUTER DIA=155mm,Length=87cm                                                                                                        
LEAKAGE TEST AND PRESSURE TEST TO BE CARRIED.ABOUT 1.5-2.0 MTRS STAGGING REQUIRED.  OUT WITNESS BY OWNER REPRESENTATIVE.</t>
    </r>
  </si>
  <si>
    <t xml:space="preserve">FIRE LINE
FIREL LINE ON DECK RENEWAL, LINES TO BE REMOVED, SHIFTING TO YARD, FABRICATE NEW AND TO BE FIX BACK WITH NEW GASKETS YARD SUPPLIED.  DETAILS AS BELOW                                                                                                                                                                                                                                                                                                                                                                                                             
A) APPROX 120MTRS TO BE RENEWED                                                                                                                                                                                                                                                                                                                                                                                                                                                           
LEAKAGE TEST AND PRESSURE TEST TO BE CARRIED OUT. 
WITNESS BY OWNER REPRESENTATIVE.
  </t>
  </si>
  <si>
    <r>
      <t xml:space="preserve">BALLAST WATER TREATMENT FILTERS CLEANING
MAKER: SUNRUI ENVOIRMENT ENGINEERING CO. LTD                                                                                                                                                                                                                                                                                                                                          
</t>
    </r>
    <r>
      <rPr>
        <sz val="12"/>
        <rFont val="Arial"/>
        <family val="2"/>
      </rPr>
      <t>ONE UNIT BTWS FILTER CLEANING REQUIRED TO BE CARRIED OUT BY YARD
YARD TO ASSIST IN CARRYING OUT OPERATIONAL TEST OF SYSTEM</t>
    </r>
  </si>
  <si>
    <t>12-06</t>
  </si>
  <si>
    <t xml:space="preserve">BALLAST WATER TREATMENT VALVE ATTENDACE FOR AUTOMATION
MAKER: SUNRUI ENVOIRMENT ENGINEERING CO. LTD                                                                                                                                                                                                                                                                                                                                          
</t>
  </si>
  <si>
    <t>10-26</t>
  </si>
  <si>
    <r>
      <t xml:space="preserve">MGPS ANODES TO BE RENEWED AND SEA WATER INLET &amp; OUTLET LINE
</t>
    </r>
    <r>
      <rPr>
        <sz val="12"/>
        <rFont val="Arial"/>
        <family val="2"/>
      </rPr>
      <t xml:space="preserve">
20 MTR MGPS SEA WATER INLET &amp; OUTLET LINE RENEWAL, LINES TO BE REMOVED, SHIFTING TO YARD, FABRICATE NEW AND TO BE FIX BACK WITH NEW GASKETS YARD SUPPLIED. DETAILS AS BELOW                                                                                                               
A) LENGTH 20 MTR ,OUTER DIA=60mm, No. of Flange=12, FLANGE P.C.D=100mm, No. of bolts= 4
B) PIPE SCHEDULE=40
LEAKAGE TEST AND PRESSURE TEST TO BE CARRIED  OUT WITNESS BY OWNER REPRESENTATIVE.</t>
    </r>
  </si>
  <si>
    <r>
      <t xml:space="preserve">CARGO CONDENSOR SEA WATER INLET LINES 3 IN NOS:
</t>
    </r>
    <r>
      <rPr>
        <sz val="12"/>
        <rFont val="Arial"/>
        <family val="2"/>
      </rPr>
      <t>LINE DIA: 16''       PCD: 490MM        NUM OF BOLTS: 16                                                                                                                                   1ST PIECE: LENGTH 1500MM WITH BEND AND 2 FLANGES.                                                                                                                       2ND PIECE: LENGTH 1000MM WITH 2 FLANGES.                                                                                                                                            3RD PIECE: LENGTH 1300MM WITH BEND AND 2 FLANGES.</t>
    </r>
  </si>
  <si>
    <r>
      <t xml:space="preserve">
</t>
    </r>
    <r>
      <rPr>
        <sz val="12"/>
        <color indexed="8"/>
        <rFont val="Arial"/>
        <family val="2"/>
      </rPr>
      <t>TYPE: MITSUI - MAN B&amp;W 6S60 MC-C
SER NO. 4270  6 CYL, 2 STROKE 16561 BHP @ 97 RPM
BUILDER: MITSUI ENGINEERING &amp; SHIPBUILDING CO., LTD., JAPAN</t>
    </r>
    <r>
      <rPr>
        <b/>
        <sz val="12"/>
        <color indexed="8"/>
        <rFont val="Arial"/>
        <family val="2"/>
      </rPr>
      <t xml:space="preserve">
MAIN ENGINE LINERS CALIBRATION AND RENEWAL UNIT 1,3,4,5
</t>
    </r>
    <r>
      <rPr>
        <sz val="12"/>
        <color indexed="8"/>
        <rFont val="Arial"/>
        <family val="2"/>
      </rPr>
      <t>1.SCOPE OF WORK:
1.1 Arrangement inspection and callibration of all 6 liner.
1.2 Renew Unit 1,3,4,5 liners.
1.3 Final inspection and calibration report.</t>
    </r>
  </si>
  <si>
    <r>
      <t xml:space="preserve">
MAIN S.W PUMP 1,2 &amp; 3 S.W INLET/OUTLET VALVES (7 IN NOS) TO BE OVERHAULED.                                                                                                                                                                                                                                                                                                                  
</t>
    </r>
    <r>
      <rPr>
        <sz val="12"/>
        <color indexed="8"/>
        <rFont val="Arial"/>
        <family val="2"/>
      </rPr>
      <t xml:space="preserve">F.O SETTLING AND SERVICE TANKS FLOAT TYPE LEVEL GAUGES OVER HAULING 
REMOVAL OF GAUGES AND GAUGES TO BE SERVICED.
A) REMOVAL, SERVICING &amp; REINSTALLING OF GAUGES.
B) REMOVAL &amp; RENEWAL OF GAUGES WITH OWNER SUPPLIED MATERIALS
C) SEPERATELY QUOTE FOR REMOVAL &amp; RENEWAL OF GAUGES BY YARD SUPPLIED
</t>
    </r>
  </si>
  <si>
    <r>
      <t xml:space="preserve">
HYDRAULIC PUMP MOTOR # 1, 2 , 3AND 4  INSPETION, SURVEY &amp; OVERHAULING.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
</t>
    </r>
  </si>
  <si>
    <r>
      <t>ACCOM. A/C BLOWER INSPECTION, SURVEY &amp; OVERHAULING.
MAKE : TAIYO  TYPE: TIT-160L VOLTS: 440V    PHASE: 3 PHASE 60HZ. OUTPUT: 15KW    CURRENT: 24  AMPS
POLES: 4P    RPM: 1740 MASS :137KG  BRGS: 6313C3ZZ, 6218C3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t>
    </r>
    <r>
      <rPr>
        <b/>
        <sz val="12"/>
        <rFont val="Arial"/>
        <family val="2"/>
      </rPr>
      <t xml:space="preserve">
</t>
    </r>
  </si>
  <si>
    <t>13-10</t>
  </si>
  <si>
    <r>
      <t xml:space="preserve">
CAPACITY= 1.2 CUBIC METER.
HYDROPHORE FW AND DIST WTR TANK CLEANING
REASON FOR REPAIR:
</t>
    </r>
    <r>
      <rPr>
        <sz val="12"/>
        <rFont val="Arial"/>
        <family val="2"/>
      </rPr>
      <t>Cleaning, inspection and class survey</t>
    </r>
    <r>
      <rPr>
        <b/>
        <sz val="12"/>
        <rFont val="Arial"/>
        <family val="2"/>
      </rPr>
      <t xml:space="preserve">
1. SCOPE OF WORK:
</t>
    </r>
    <r>
      <rPr>
        <sz val="12"/>
        <rFont val="Arial"/>
        <family val="2"/>
      </rPr>
      <t>Opening &amp; Closing of manholes.Cleaning of tank with chemical and rags.Pumping/Removal and disposal FO and Oily Water.ventillation &amp; gas free.provide lighting.Waste handling &amp; removal to shore in compliance with MARPOL regulation.Submit Disposal records &amp; waste manifests.Coating of defective area of tank if required.</t>
    </r>
  </si>
  <si>
    <r>
      <rPr>
        <b/>
        <sz val="12"/>
        <rFont val="Arial"/>
        <family val="2"/>
      </rPr>
      <t>LOAD BANK TESTING OF ACCOMADATION DISTRIBUTION CIRCUIT BREAKERS</t>
    </r>
    <r>
      <rPr>
        <sz val="12"/>
        <rFont val="Arial"/>
        <family val="2"/>
      </rPr>
      <t xml:space="preserve">
• Carry out load bank testing of accomadation distribution circuit breakers under controlled load conditions.
• Verify breaker operation,overload/short circuit protection and tripping functions.
• Record test results and confirm satisfactory operation and protection performance.</t>
    </r>
  </si>
  <si>
    <t>SET/TIME</t>
  </si>
  <si>
    <t>A) QUOTATION FOR RENEWAL WITH OWNER SUPPLIED MATERIAL</t>
  </si>
  <si>
    <t>TON</t>
  </si>
  <si>
    <t>QUOTE FOR OVERHAULING WITH OWNER SUPPLIED MATERIAL.</t>
  </si>
  <si>
    <t>A) PLEASE QUOTE  FOR ABOVE JOB QUOTATION FOR YARD SUPPLY MATERIAL.</t>
  </si>
  <si>
    <t>A) PLEASE QUOTE FOR ABOVE JOB FOR OVERHAULING OF VALVES YARD SUPPLY MATERIAL</t>
  </si>
  <si>
    <t>A) QUOTATION FOR RENEWAL WITH YARD SUPPLIED MATERIAL.</t>
  </si>
  <si>
    <r>
      <rPr>
        <b/>
        <sz val="12"/>
        <color indexed="8"/>
        <rFont val="Arial"/>
        <family val="2"/>
      </rPr>
      <t xml:space="preserve">DRESSER COUPLINGS OF CARGO / MARPOL/ STEAM/ FOAM/ ELECTRIC/ COW/ BUNKER/BALLAST/FRESH WATER/SEA WATER/ FWD SEA WATER LINES                                                                                                                                                                                                                         </t>
    </r>
    <r>
      <rPr>
        <sz val="12"/>
        <color indexed="8"/>
        <rFont val="Arial"/>
        <family val="2"/>
      </rPr>
      <t xml:space="preserve">  
</t>
    </r>
    <r>
      <rPr>
        <b/>
        <sz val="12"/>
        <color indexed="8"/>
        <rFont val="Arial"/>
        <family val="2"/>
      </rPr>
      <t>i. CARGO LINE</t>
    </r>
    <r>
      <rPr>
        <sz val="12"/>
        <color indexed="8"/>
        <rFont val="Arial"/>
        <family val="2"/>
      </rPr>
      <t xml:space="preserve">: L=270MM, FLANGE SIZE=580MM, NO. OF HOLE=12, P.C.D=536MM, PIPE O/D=460MM
</t>
    </r>
    <r>
      <rPr>
        <b/>
        <sz val="12"/>
        <color indexed="8"/>
        <rFont val="Arial"/>
        <family val="2"/>
      </rPr>
      <t>ii. MARPOL LINE:</t>
    </r>
    <r>
      <rPr>
        <sz val="12"/>
        <color indexed="8"/>
        <rFont val="Arial"/>
        <family val="2"/>
      </rPr>
      <t xml:space="preserve"> L=255MM, FLANGE SIZE=235MM, NO. OF HOLE=04, P.C.D=195MM, PIPE O/D=140MM
</t>
    </r>
    <r>
      <rPr>
        <b/>
        <sz val="12"/>
        <color indexed="8"/>
        <rFont val="Arial"/>
        <family val="2"/>
      </rPr>
      <t>iii. STEAM LINE:</t>
    </r>
    <r>
      <rPr>
        <sz val="12"/>
        <color indexed="8"/>
        <rFont val="Arial"/>
        <family val="2"/>
      </rPr>
      <t xml:space="preserve"> DRESSOR COUPLING SPECIAL NO.1 INLET, NO.2 OUTLET
</t>
    </r>
    <r>
      <rPr>
        <b/>
        <sz val="12"/>
        <color indexed="8"/>
        <rFont val="Arial"/>
        <family val="2"/>
      </rPr>
      <t>iv. FOAM LINE:</t>
    </r>
    <r>
      <rPr>
        <sz val="12"/>
        <color indexed="8"/>
        <rFont val="Arial"/>
        <family val="2"/>
      </rPr>
      <t xml:space="preserve"> L=255MM, FLANGE SIZE=325MM, NO. OF BOLT=06, P.C.D=290MM, PIPE O/D=218MM
</t>
    </r>
    <r>
      <rPr>
        <b/>
        <sz val="12"/>
        <color indexed="8"/>
        <rFont val="Arial"/>
        <family val="2"/>
      </rPr>
      <t>v. ELECTRIC LINE</t>
    </r>
    <r>
      <rPr>
        <sz val="12"/>
        <color indexed="8"/>
        <rFont val="Arial"/>
        <family val="2"/>
      </rPr>
      <t xml:space="preserve">: BOLT SIZE=16 X 24 X 310MM, NO. OF HOLES=06, L=260MM, FLANGE SIZE=322MM, P.C.D=285MM (LINES REQUIRED 02 Nos.)
</t>
    </r>
    <r>
      <rPr>
        <b/>
        <sz val="12"/>
        <color indexed="8"/>
        <rFont val="Arial"/>
        <family val="2"/>
      </rPr>
      <t>vi. COW LINE</t>
    </r>
    <r>
      <rPr>
        <sz val="12"/>
        <color indexed="8"/>
        <rFont val="Arial"/>
        <family val="2"/>
      </rPr>
      <t xml:space="preserve">: L=260MM, FLANGE SIZE=320MM, NO. OF HOLE=06, P.C.D=290MM, PIPE O/D=218MM
</t>
    </r>
    <r>
      <rPr>
        <b/>
        <sz val="12"/>
        <color indexed="8"/>
        <rFont val="Arial"/>
        <family val="2"/>
      </rPr>
      <t>vii. BUNKER LINE:</t>
    </r>
    <r>
      <rPr>
        <sz val="12"/>
        <color indexed="8"/>
        <rFont val="Arial"/>
        <family val="2"/>
      </rPr>
      <t xml:space="preserve"> L=255MM, FLANGE SIZE=325MM, NO. OF BOLT=06, P.C.D=290MM, PIPE O/D=220MM
</t>
    </r>
    <r>
      <rPr>
        <b/>
        <sz val="12"/>
        <color indexed="8"/>
        <rFont val="Arial"/>
        <family val="2"/>
      </rPr>
      <t>viii. FRESH WATER LINE</t>
    </r>
    <r>
      <rPr>
        <sz val="12"/>
        <color indexed="8"/>
        <rFont val="Arial"/>
        <family val="2"/>
      </rPr>
      <t xml:space="preserve">: L=250MM, FLANGE SIZE=205MM, NO. OF HOLE=04, P.C.D=175MM, PIPE O/D=115MM
</t>
    </r>
    <r>
      <rPr>
        <b/>
        <sz val="12"/>
        <color indexed="8"/>
        <rFont val="Arial"/>
        <family val="2"/>
      </rPr>
      <t>ix. SEA WATER LINE:</t>
    </r>
    <r>
      <rPr>
        <sz val="12"/>
        <color indexed="8"/>
        <rFont val="Arial"/>
        <family val="2"/>
      </rPr>
      <t xml:space="preserve"> L=255MM, FLANGE SIZE=235MM, NO. OF BOLT=04, P.C.D=195MM, PIPE O/D=140MM
</t>
    </r>
    <r>
      <rPr>
        <b/>
        <sz val="12"/>
        <color indexed="8"/>
        <rFont val="Arial"/>
        <family val="2"/>
      </rPr>
      <t xml:space="preserve">
x. FWD SEA WATER LINE:</t>
    </r>
    <r>
      <rPr>
        <sz val="12"/>
        <color indexed="8"/>
        <rFont val="Arial"/>
        <family val="2"/>
      </rPr>
      <t xml:space="preserve"> L=250MM, FLANGE SIZE=200MM, NO. OF HOLE=04, P.C.D=170MM, PIPE O/D=115MM
I. Removal  and shifted to yard
II. Seat to be rebuilt.
III. repaire &amp; Fix back
IV. Pressure test
V. separately quote price for single primer coat per square metre/per unit length.</t>
    </r>
  </si>
  <si>
    <t>PLEASE QUOTE LUMPSUM FOR RENEWAL  WITH YARD SUPPLY MATERIAL INCLUDING COST OF TRANSPORTATION.</t>
  </si>
  <si>
    <t>PLEASE QUOTE LUMPSUM FOR ABOVE JOB  FOR OVERHAULING IN PLACE</t>
  </si>
  <si>
    <t>PLEASE QUOTE LUMPSUM FOR OVERHAULING VALVE WITH YARD SUPPLY SPARE PARTS.</t>
  </si>
  <si>
    <t>PLEASE QUOTE LUMPSUM FOR ABOVE JOB. CERTIFICATE TO SUPPLY AFTER TESTING.</t>
  </si>
  <si>
    <t>QOUTE FOR OVERHAULING OF VALVE IN PLACE</t>
  </si>
  <si>
    <t>QUOTE FOR RENEWAL OF PIPES WITH YARD SUPPLIED MATERIAL.</t>
  </si>
  <si>
    <t>PLEASE QUOTE LUMPSUM FOR ABOVE JOB  FOR RENEWAL WITH YARD SUPPLIED MATERIAL PER UNIT LENGTH</t>
  </si>
  <si>
    <t xml:space="preserve"> PLEASE QUOTE LUMPSUM FOR ABOVE JOB FOR RENEWAL WITH YARD SUPPLIED MATERIAL</t>
  </si>
  <si>
    <t>MTR</t>
  </si>
  <si>
    <t>PLEASE QUOTE FOR ABOVE JOB FOR RENEWAL WITH YARD SUPPLIED MATERIAL.</t>
  </si>
  <si>
    <t xml:space="preserve">RENEWAL OF PIPES WITH YARD SUPPLIED MATERIALS QUOTE FOR RENEWAL WITH PER UNIT LENTH PIPE,FLANGE &amp; NUT &amp; BOLTS YARD SUPPLIED, INCLUDING TRANSPORTATION </t>
  </si>
  <si>
    <r>
      <t>b) Subsequent Days-Dry Dock (</t>
    </r>
    <r>
      <rPr>
        <b/>
        <sz val="12"/>
        <color theme="1"/>
        <rFont val="Arial"/>
        <family val="2"/>
      </rPr>
      <t>intention is to apply silicon paint by owner)</t>
    </r>
  </si>
  <si>
    <t xml:space="preserve"> PLEASE QUOTE LUMPSUM FOR ABOVE JOB WITH YARD SUPPLIED MATERIAL INCLUDING STAGGING </t>
  </si>
  <si>
    <r>
      <t xml:space="preserve">ANCHOR INSPECTION                                                                                                                                                                               
</t>
    </r>
    <r>
      <rPr>
        <sz val="12"/>
        <color indexed="8"/>
        <rFont val="Arial"/>
        <family val="2"/>
      </rPr>
      <t>1. Anchor to be disconnected from the D-Shackle 
2. Anchor shank pins connecting to canter shackle at one end and another with anchor head to be renewed using yard supplied anchor pins material.
3. Lower both (Port and stbd) anchors/anchor chains once vessel is in dry dock and disconnect from bitter end in chain lockers. Range both anchor chains on dock bottom, providing sufficient access for visual examination, treatment, calibration and NDT.
4. Power tool, clean and HP wash both anchor chains to remove loose scales, mud and debris.
5. Inspect and mark all "loose" or missing chain link studs - condition report with sketch of port and stbd anchor chains to be submitted.
6. Selected links for calibration to be cleaned to bare metal and measured in accordance with the attached IACS requirement A 1.6. Calibration procedure must be witnessed by Class and ship Master.
7. chain to be renewed at length as required.
8. D shackle PORT/STBD to be renewed as required
9. Pins for D-Shackle to be renewed as required.</t>
    </r>
  </si>
  <si>
    <t xml:space="preserve"> QUOTATION FOR RENEWAL WITH OWNER SUPPLIED MATERIAL</t>
  </si>
  <si>
    <t>PLESE QUOTE LUMP SUM FOR ABOVE JOB  WITH YARD SUPPLIED MATERIAL FOR HAWSE PIPE INCLUDING STAGGING</t>
  </si>
  <si>
    <t>PLESE QUOTE LUMPSUM FOR ABOVE JOB  FOR RENEWAL WITH YARD SUPPLIED MATERIAL,INCLUDING STAGING PER m3 ,</t>
  </si>
  <si>
    <t>PLESE QUOTE LUMPSUM FOR ABOVE JOB FOR RENEWAL WITH YARD SUPPLIED MATERIAL.</t>
  </si>
  <si>
    <t>PER M</t>
  </si>
  <si>
    <t>PLEASE QUOTE LUMPSUM FOR ABOVE JOB FOR RENEWAL WITH YARD SUPPLIED MATERIAL, INCLUDING STAGGING.</t>
  </si>
  <si>
    <t>PLEASE QUOTE LUMPSUM FOR ABOVE JOB  FOR REPAIR WITH YARD SUPPLIED MATERIAL,INCLUDING COST FOR STAGING.</t>
  </si>
  <si>
    <t>PLEASE QUOTE LUMPSUM FOR ABOVE JOB ,QUOTATION FOR RENEWAL WITH YARD SUPPLIED MATERIAL.</t>
  </si>
  <si>
    <t>PLEASE QUOTE LUMPSUM FOR ABOVE JOB FOR RENEWAL WITH YARD SUPPLIED MATERIAL, INCLUDING TRANSPORTATION.</t>
  </si>
  <si>
    <r>
      <t xml:space="preserve">Keyless propeller as per manufacturer's instructions Manufacturer: NAKASHIMA PROPELLER CO.LTD TYPE: 5 BLADES SOLID HSP 29.9 SKEW , KEYLESS DIAMETER 6.650 MTRS DIAMETER PITCH :4.840 M.
PROPELLER REPAIR AND POLISHING           </t>
    </r>
    <r>
      <rPr>
        <sz val="12"/>
        <color indexed="8"/>
        <rFont val="Arial"/>
        <family val="2"/>
      </rPr>
      <t xml:space="preserve">                                                                                                                                                    
• POLISHING
• CLASS SURVEY 
• ROPE GUARD REMOVAL FOR ACCESS, REPAIR, TREATMENT AND ANODES RENEWAL.
STAGING REQUIRED 5X2X11MTRS = 110 M3 </t>
    </r>
  </si>
  <si>
    <r>
      <rPr>
        <b/>
        <sz val="11"/>
        <color indexed="8"/>
        <rFont val="Arial"/>
        <family val="2"/>
      </rPr>
      <t>MAKE: SUMITOMO HEAVY INDUSTRIES CO., LTD.
TAILSHAFT AND STERNTUBE BEARING &amp; SEALS (FWD &amp; AFT) INSPECTION &amp; OVERHAULING                                                     
Remove keyless propeller as per manufacturer's instructions Manufacturer: NAKASHIMA PROPELLER CO.LTD TYPE: 5 BLADES SOLID HSP 29.9 SKEW , KEYLESS DIAMETER 6.650 MTRS DIAMETER PITCH :4.840 M.
INTERMEDIATE SHAFT: 8,600MMX495MMOD. MASS 13,950 KG
PROPELLER SHAFT: 7,290MMX590MM OD, MASS  15,100 KG
Shaft seals:Wartsila Japan. Co. Ltd      
AFT SEALS                                               FWD SEALS:
DWG: OLS4 0630                          DWG NO. OLS4 0630
Scope of work.</t>
    </r>
    <r>
      <rPr>
        <b/>
        <sz val="12"/>
        <color indexed="8"/>
        <rFont val="Arial"/>
        <family val="2"/>
      </rPr>
      <t xml:space="preserve">
</t>
    </r>
    <r>
      <rPr>
        <sz val="12"/>
        <color indexed="8"/>
        <rFont val="Arial"/>
        <family val="2"/>
      </rPr>
      <t>1.1 One off intermediate shaft removal for access.
1.2 One off tail shaft removal for inspection, NDT and Class Survey.
1.3 One off intermediate bearings open for access, inspection and Class Survey (under separate repair specification).
1.4 Removal, inspection and re-conditioning of propulsion shafts flanges and flange Hydraulic coupling bolts/nuts.
1.5 Removal, inspection and re-conditioning of shaft grounding system.
1.6 Stern tube seals (fore and aft) inspection and service.</t>
    </r>
  </si>
  <si>
    <t xml:space="preserve">PLEASE QUOTE LUMPSUM FOR ABOVE JOB WITH OWNER SUPPLIED MATERIAL,INCLUDING TRANSPORTATION CHARGES. </t>
  </si>
  <si>
    <t xml:space="preserve"> PLEASE QUOTE LUMPSUM FOR ABOVE JOB INCLUDING YARD SUPPLY MATERIALS.</t>
  </si>
  <si>
    <r>
      <t xml:space="preserve">INTERMEDIATE SHAFT BEARING (FORCED LUB TYPE)
JOURNIAL DIA : 500mm
WEIGHT : 860KG
INTERMEDIATE SHAFT BEARING        
1) Scope of work.
</t>
    </r>
    <r>
      <rPr>
        <sz val="12"/>
        <color indexed="8"/>
        <rFont val="Arial"/>
        <family val="2"/>
      </rPr>
      <t xml:space="preserve">
1.1 One off intermediate shaft bearing upper cover removal for access and Class Survey witnessed by Second Engineer.
1.2 Bearing to be cleaned, calibrated and white metal ultrasonic bonding tested.
1.3 Bearing seal, cooling and lubrication systems examination and alarms tested.
1.4 Bearing shell working surface mechanical imperfections, if any, carry out dressing.</t>
    </r>
  </si>
  <si>
    <t xml:space="preserve"> PLEASE QUOTE LUMPSUM FOR ABOVE JOB </t>
  </si>
  <si>
    <t>PLEASE QUOTE LUMPSUM FOR ABOVE JOB FOR RENEWAL WITH YARD SUPPLIED MATERIAL,INCLUDING TRANSPORTATION, SEPARATELY QUOTE PRICE FOR SINGLE PRIMER COAT PER SQUARE METRE/PER UNIT LENGTH</t>
  </si>
  <si>
    <t>NO.1 -5 PORT, STBD &amp; FORE PEAK &amp; AFT PEAK BALLAST TANK                                                                                                                                                           
Assume following quantity:
1. Steel Plates : 150,000 KG
2. Angle Bar:100,000 KG 
3. Round Bar: 25,000 KG
4. Sqr Bar : 25,000 KG
5. Inspect ladders and where damaged to be repaired.
6. Quote for each steps of ladder:Assume 20 steps
7. Width = 360mm
8. Distance b/w two steps 78 mm
9. Sides flat bar 35 x 6 mm, length =20m 
10. Center sq. Bar 22 x 22 mm how many =08 NOS
11. Inspectcoatings and damages to be patched up / painted after surface preparation. 
a. Estimate for 600 sq.mtr.
12. Wbt sounding pipes to be checked for any leakages 
13. Lines to be blanked for work/hot work
14. Lines blank to be removed after completion of job.
15. 02 x 02 ft stagging required fro height 20 mtrs
16. WBT filling lines to be pressure test and repair / renewal as required.
17. WBT valves / dresser coulping to be tested for operation and attended as required.
18. WBT filling valves to bell mouth pipe section to be pressure tested and attended as req</t>
  </si>
  <si>
    <t>PLEASE QUOTE LUMPSUM FOR ABOVE JOB  WITH YARD SUPPLIED MATERIAL INCLUDING STAGGING, TRANSPORTATION .</t>
  </si>
  <si>
    <t>A) PLEASE QUOTE LUMPSUM FOR STEEL RENEWAL.</t>
  </si>
  <si>
    <t>B) PLEASE QUOTE LUMPSUM FOR ABOVE JOB QUOTATION FOR TANKS CLEANING WITH  YARD SUPPLIED CLEANING MATERIAL.</t>
  </si>
  <si>
    <r>
      <rPr>
        <b/>
        <sz val="12"/>
        <color indexed="8"/>
        <rFont val="Arial"/>
        <family val="2"/>
      </rPr>
      <t xml:space="preserve">
DECK SEAL &amp; NRV                                                                                             </t>
    </r>
    <r>
      <rPr>
        <sz val="12"/>
        <color indexed="8"/>
        <rFont val="Arial"/>
        <family val="2"/>
      </rPr>
      <t xml:space="preserve">                                    
 </t>
    </r>
    <r>
      <rPr>
        <b/>
        <sz val="12"/>
        <color indexed="8"/>
        <rFont val="Arial"/>
        <family val="2"/>
      </rPr>
      <t>DECK SEAL:</t>
    </r>
    <r>
      <rPr>
        <sz val="12"/>
        <color indexed="8"/>
        <rFont val="Arial"/>
        <family val="2"/>
      </rPr>
      <t xml:space="preserve">
1. DECK SEAL CLEANING &amp; INSPECTION TO BE CARRIED OUT
2. INTERNAL COATING REQUIRED AREA= 3.5 m2  
3. IF OBSEVRED THINNED DOWN FABRICATE NEW AREA ABOUT m2
</t>
    </r>
    <r>
      <rPr>
        <b/>
        <sz val="12"/>
        <color indexed="8"/>
        <rFont val="Arial"/>
        <family val="2"/>
      </rPr>
      <t xml:space="preserve">IG- NRV: </t>
    </r>
    <r>
      <rPr>
        <sz val="12"/>
        <color indexed="8"/>
        <rFont val="Arial"/>
        <family val="2"/>
      </rPr>
      <t xml:space="preserve">
BUTTERFLY VALVE DIA=400MM
a) NRV TO BE OVERHAULED
b) NRV REMOVED SHIFTED TO YARD
c) FABRICATE NEW AND FIX BACK
d) SEPARATELY QUOTE PRICE FOR SINGLE PRIMER COAT PER UNIT.</t>
    </r>
  </si>
  <si>
    <t>PLEASE QUOTE LUMPSUM FOR ABOVE JOB WITH YARD SUPPLY MATERIALS  INCLUDING STAGGING.</t>
  </si>
  <si>
    <t>PLEASE QUOTE LUMPSUM FOR ABOVE JOB  FOR RENEWAL WITH OWNER SUPPLIED MATERIAL</t>
  </si>
  <si>
    <t>PLEASE QUOTE LUMPSUM FOR ABOVE JOB  FOR RENEWAL WITH YARD SUPPLIED MATERIAL, INCLUDING TRANSPORTATION.</t>
  </si>
  <si>
    <t>PLEASE QUOTE LUMPSUM FOR ABOVE JOB  FOR RENEWAL WITH YARD SUPPLIED MATERIAL.</t>
  </si>
  <si>
    <t>PLEASE QUOTE FOR ABOVE JOB, WITH OWNER SUPPLY PAINTS , CHEMICAL AND OTHER EQUIPMENTS YARD SUPPLY</t>
  </si>
  <si>
    <r>
      <rPr>
        <b/>
        <sz val="12"/>
        <color indexed="8"/>
        <rFont val="Arial"/>
        <family val="2"/>
      </rPr>
      <t xml:space="preserve">STEAM LINE SUPPLY VALVE                                                                                                                                                                 
LINE OUTER DIA=200mm, Flange size=400mm, No. of Bolt=12, Bolt Size= 30mm, P.C.D=354mm
</t>
    </r>
    <r>
      <rPr>
        <sz val="12"/>
        <color indexed="8"/>
        <rFont val="Arial"/>
        <family val="2"/>
      </rPr>
      <t>1. Deck main steam line supply v/v to be overhauled, pressure tested in work shop and fitted back.</t>
    </r>
  </si>
  <si>
    <t>PLEASE QUOTE LUMPSUM FOR ABOVE JOB  FOR RENEWAL WITH OWNER  SUPPLIED MATERIAL .</t>
  </si>
  <si>
    <t>PLEASE QUOTE LUMPSUM FOR ABOVE JOB FOR RENEWAL WITH YARD SUPPLIED MATERIAL IF REQUIRED.</t>
  </si>
  <si>
    <t>QUOTATION FOR REPAIR &amp; RENEWAL WITH YARD SUPPLIED MATERIAL,INCLUDING STAGGING.</t>
  </si>
  <si>
    <r>
      <rPr>
        <b/>
        <sz val="12"/>
        <color indexed="8"/>
        <rFont val="Arial"/>
        <family val="2"/>
      </rPr>
      <t xml:space="preserve">OVERHAULING OF CARGO LINE VALVE                                                            
</t>
    </r>
    <r>
      <rPr>
        <sz val="12"/>
        <color indexed="8"/>
        <rFont val="Arial"/>
        <family val="2"/>
      </rPr>
      <t xml:space="preserve">Following cargo/ballast line v/v s in pump room to be overhauled and seat ring to be inspect and change if required &amp; Valve Seat to be rebuilt if required. Functioning Test. 
</t>
    </r>
    <r>
      <rPr>
        <b/>
        <sz val="12"/>
        <color indexed="8"/>
        <rFont val="Arial"/>
        <family val="2"/>
      </rPr>
      <t>Pump room Manual crossover, suction &amp; Slop P/S COT eduction Valve:</t>
    </r>
    <r>
      <rPr>
        <sz val="12"/>
        <color indexed="8"/>
        <rFont val="Arial"/>
        <family val="2"/>
      </rPr>
      <t xml:space="preserve">
1. Valve size = 150 mm dia Total no 01 Type= Butterfly (CZ-260)
2. Valve size = 200 mm dia Total no 15 Type= Butterfly       
(CS-219,229,209,237,243,238,244,239,245,259, WBT-253,254,256,WD-281) TOTAL NO 08(DRAIN V/V ON MNIFOLD)
 CS- 307,308,309,310,311,312,315,316
3. Valve size = 250 mm dia Total no 08 Type= Butterfly (CS-252,212,213,214,215,216,217 WS-286) TOTAL NO 01 (ON DECK) CS-328    
</t>
    </r>
    <r>
      <rPr>
        <b/>
        <sz val="12"/>
        <color indexed="8"/>
        <rFont val="Arial"/>
        <family val="2"/>
      </rPr>
      <t>HYDRAULIC CARGO SUCTION VALVE:</t>
    </r>
    <r>
      <rPr>
        <sz val="12"/>
        <color indexed="8"/>
        <rFont val="Arial"/>
        <family val="2"/>
      </rPr>
      <t xml:space="preserve">
4. Valve size = 650 mm dia Total no 03 Type= Butterfly (WB - 271,279,277)
5. Valve size = 550 mm dia Total no 02 Type= Butterfly (WB - 276,278)
6. Valve size = 500 mm dia Total no 14 Type= Butterfly (CO-223,224,225,226,227,228,230,231,220,221,222,201,202,203)
</t>
    </r>
    <r>
      <rPr>
        <b/>
        <sz val="12"/>
        <color indexed="8"/>
        <rFont val="Arial"/>
        <family val="2"/>
      </rPr>
      <t>HYDRAULIC CARGO DISCH VALVE:</t>
    </r>
    <r>
      <rPr>
        <sz val="12"/>
        <color indexed="8"/>
        <rFont val="Arial"/>
        <family val="2"/>
      </rPr>
      <t xml:space="preserve">
7. Valve size = 450 mm Total no 06 Type= Butterfly       
(CO-204,205,206 WB-272,273,283)
</t>
    </r>
    <r>
      <rPr>
        <b/>
        <sz val="12"/>
        <color indexed="8"/>
        <rFont val="Arial"/>
        <family val="2"/>
      </rPr>
      <t>PNEUMATIC CARGO DISCH VALVE:</t>
    </r>
    <r>
      <rPr>
        <sz val="12"/>
        <color indexed="8"/>
        <rFont val="Arial"/>
        <family val="2"/>
      </rPr>
      <t xml:space="preserve">
8. Valve size = 400 mm Total no 08 Type= Pneumatic      
(CS-246,247,248,249,250,251 WB-274,275)
</t>
    </r>
    <r>
      <rPr>
        <b/>
        <sz val="12"/>
        <color indexed="8"/>
        <rFont val="Arial"/>
        <family val="2"/>
      </rPr>
      <t>NON-RETURN SUCTION VALVE WBP:</t>
    </r>
    <r>
      <rPr>
        <sz val="12"/>
        <color indexed="8"/>
        <rFont val="Arial"/>
        <family val="2"/>
      </rPr>
      <t xml:space="preserve">
9. v/vs ballast line= 300 mm dis total 03 Type= Non-return       
(WT-207,208 WS-285)
</t>
    </r>
    <r>
      <rPr>
        <b/>
        <sz val="12"/>
        <color indexed="8"/>
        <rFont val="Arial"/>
        <family val="2"/>
      </rPr>
      <t>PUMP ROOM STRIPPING BILGE VALVE:</t>
    </r>
    <r>
      <rPr>
        <sz val="12"/>
        <color indexed="8"/>
        <rFont val="Arial"/>
        <family val="2"/>
      </rPr>
      <t xml:space="preserve">
10. Screw down non-return v/vs stripping line = 100mm dia total 03 Type=butterfly (018 vcs,017 vcs,015 vcs,)</t>
    </r>
  </si>
  <si>
    <t xml:space="preserve"> PLEASE QUOTE LUMPSUM FOR ABOVE JOB WITH YARD SUPPLY MATERIAL.</t>
  </si>
  <si>
    <r>
      <rPr>
        <b/>
        <sz val="12"/>
        <color indexed="8"/>
        <rFont val="Arial"/>
        <family val="2"/>
      </rPr>
      <t xml:space="preserve">DECK STEAM LINE ISOLATION VALVE &amp; CARGO HEATER LINE                                                                                                          
</t>
    </r>
    <r>
      <rPr>
        <sz val="12"/>
        <color indexed="8"/>
        <rFont val="Arial"/>
        <family val="2"/>
      </rPr>
      <t>Deck Steam line isolation v/v on main deck to be removed and overhauled, pressure tested in work shop and fitted back. 
1. APPROX 180 mtrs line to be renewed                                                                                            
2. 60 NOS. Valves to be overhauled (30 nos. Supply) &amp; (30 nos. Return)                                     
3. Cargo Heater Steam line isolation v/v at pump room  bulk head to be removed and overhauled, pressure tested in work shop and fitted back.
4. Certificate required</t>
    </r>
  </si>
  <si>
    <t>PLEASE QUOTE LUMPSUM FOR ABOVE JOB WITH YARD SUPPLY MATERIAL.</t>
  </si>
  <si>
    <t>A) PLEASE QUOTE FOR ABOVE JOB QUOTATION FOR RENEWAL WITH YARD SUPPLIED MATERIAL ,INCLUDING REMOVAL &amp; TRANSPORTATION TO &amp; FROM VESSEL .</t>
  </si>
  <si>
    <r>
      <rPr>
        <b/>
        <sz val="12"/>
        <color indexed="8"/>
        <rFont val="Arial"/>
        <family val="2"/>
      </rPr>
      <t xml:space="preserve">
FW LINE AT ACCOMMODATION BULKHEAD PENETRATION 
</t>
    </r>
    <r>
      <rPr>
        <sz val="12"/>
        <color indexed="8"/>
        <rFont val="Arial"/>
        <family val="2"/>
      </rPr>
      <t>1. FRESH WATER LINE OUTER DIA 50MM, LENGTH 50CM (01 FLANGE)
2. LINES TO BE REMOVED, 
3. SHIFTING TO YARD, 
4. FABRICATE NEW AND TO BE FIX BACK WITH NEW GASKETS 
YARD SUPPLIED. 1.5-2.0 MTR.STAGGING REQUIRED</t>
    </r>
  </si>
  <si>
    <r>
      <t>POWER PACK HYDRULIC LINES</t>
    </r>
    <r>
      <rPr>
        <b/>
        <sz val="12"/>
        <color indexed="8"/>
        <rFont val="Arial"/>
        <family val="2"/>
      </rPr>
      <t xml:space="preserve">                                                                     </t>
    </r>
    <r>
      <rPr>
        <sz val="12"/>
        <color indexed="8"/>
        <rFont val="Arial"/>
        <family val="2"/>
      </rPr>
      <t xml:space="preserve">
</t>
    </r>
    <r>
      <rPr>
        <b/>
        <sz val="12"/>
        <color indexed="8"/>
        <rFont val="Arial"/>
        <family val="2"/>
      </rPr>
      <t>POWER PACK PRESSURE LINE:</t>
    </r>
    <r>
      <rPr>
        <sz val="12"/>
        <color indexed="8"/>
        <rFont val="Arial"/>
        <family val="2"/>
      </rPr>
      <t xml:space="preserve">
PRESSURE LINE O/DIA=65mm SCHEDULED 160
09 NOS. APPROX 150 mtrs MAIN POWER PACK HYDRAULIC LINES TO BE RENEWED.
POWER PACK RETURN LINE:
RETURN LINE O/DIA=100 mm SCHEDULED 40
08 NOS. APPROX 150 mtrs MAIN POWER PACK HYDRAULIC LINES TO BE RENEWED.
1.5-2.0 MTR STAGGING REQUIRED
</t>
    </r>
    <r>
      <rPr>
        <b/>
        <sz val="12"/>
        <color indexed="8"/>
        <rFont val="Arial"/>
        <family val="2"/>
      </rPr>
      <t>MAIN POWER PACK HYDRAULIC LINES:</t>
    </r>
    <r>
      <rPr>
        <sz val="12"/>
        <color indexed="8"/>
        <rFont val="Arial"/>
        <family val="2"/>
      </rPr>
      <t xml:space="preserve">
1) REMOVAL AND SHIFTED TO YARD
2) FABRICATE NEW AND TO BE FIX BACK WITH NEW GASKETS YARD SUPPLIED.
3) PRESSURE TEST </t>
    </r>
  </si>
  <si>
    <t xml:space="preserve">RENEWAL OF PIPES WITH YARD SUPPLIED MATERIALS QUOTE FOR RENEWAL WITH PER UNIT LENGTH PIPE,FLANGE GASKIT &amp; NUT &amp; BOLTS YARD SUPPLIED , </t>
  </si>
  <si>
    <r>
      <t>Shinko Model
Governor Maker             : WOODWARD
Type       :UG10D
Part Number          : L8526653
Governor RPM       : 600-1262
CARGO PUMP TURBINE GOVERNORS – OVERHAUL (03 NOS)</t>
    </r>
    <r>
      <rPr>
        <b/>
        <sz val="12"/>
        <color indexed="8"/>
        <rFont val="Arial"/>
        <family val="2"/>
      </rPr>
      <t xml:space="preserve">                                                                                                                                                                                                                       </t>
    </r>
    <r>
      <rPr>
        <sz val="12"/>
        <color indexed="8"/>
        <rFont val="Arial"/>
        <family val="2"/>
      </rPr>
      <t xml:space="preserve">
1. Governors to be removed from vessel and transported to / from authorizedWoodward service contractor.
2. Units to be fully serviced with maker’s spare kits supplied by owner/service contractors, including shutdown solenoid and speed adjustment motor. Spare parts to be owner's supply.
3. Service engineer to attend for final adjustments during COPT trials. Service engineer costs to be included in shipyard cost.
Upon completion of the repair four copies of the repair four copies of the clearances to be forwarded to the attending superintendent
</t>
    </r>
  </si>
  <si>
    <t>Per Governor</t>
  </si>
  <si>
    <t xml:space="preserve">
Please Quote Yard To arrange Maker authorize workshop to carry this job.</t>
  </si>
  <si>
    <t>PLEASE QUOTE LUMP SUM FOR ABOVE JOB  FOR RENEWAL WITH YARD SUPPLIED MATERIAL</t>
  </si>
  <si>
    <t xml:space="preserve"> PLEASE QUOTE LUMPSUM FOR ABOVE JOB  &amp; FOR SERVICED WITH YARD SUPPLIED SPARES.</t>
  </si>
  <si>
    <t xml:space="preserve"> PLEASE QUOTE LUMPSUM FOR ABOVE JOB WITH STAGGING &amp;  YARD SUPPLIED MATERIAL, INCLUDING TRANSPORTATION.</t>
  </si>
  <si>
    <t>PLEASE QUOTE LUMP SUM FOR ABOVE JOB  FOR RENEWAL WITH YARD SUPPLIED MATERIAL WITH STAGGING .</t>
  </si>
  <si>
    <t>PLEASE QUOTEFOR ABOVE JOB  FOR RENEWAL WITH YARD SUPPLIED MATERIAL WITH STAGGING .</t>
  </si>
  <si>
    <t>Pc</t>
  </si>
  <si>
    <t>PLEASE QUOTE LUMP SUM FOR ABOVE JOB FOR ABOVE JOB WITH YARD SUPPLIED MATERIALS .</t>
  </si>
  <si>
    <t xml:space="preserve">QUOTE FOR LUMPSUM FOR ABOVE JOBS  </t>
  </si>
  <si>
    <t>QUOTE LUMPSUM OF ABOVE JOB  WITH  YARD SUPPLY MATERIAL IF REPAIR REQUIRED.</t>
  </si>
  <si>
    <r>
      <t xml:space="preserve">TYPE: MITSUI - MAN B&amp;W 6S60 MC-C 
6 CYL, 2 STROKE 12350 KW @ 97 RPM
BUILDER: MITSUI ENGINEERING &amp; SHIPBUILDING CO., LTD., JAPAN.
</t>
    </r>
    <r>
      <rPr>
        <b/>
        <sz val="12"/>
        <color indexed="8"/>
        <rFont val="Arial"/>
        <family val="2"/>
      </rPr>
      <t xml:space="preserve">MAIN ENGINE EXHAUST BELLOW INSPECTION.
REASON FOR REPAIR:
</t>
    </r>
    <r>
      <rPr>
        <sz val="12"/>
        <color indexed="8"/>
        <rFont val="Arial"/>
        <family val="2"/>
      </rPr>
      <t xml:space="preserve">Periodical Plan maintenance, Inspection and Class survey
</t>
    </r>
    <r>
      <rPr>
        <b/>
        <sz val="12"/>
        <color indexed="8"/>
        <rFont val="Arial"/>
        <family val="2"/>
      </rPr>
      <t xml:space="preserve">
1.SCOPE OF WORK:
</t>
    </r>
    <r>
      <rPr>
        <sz val="12"/>
        <color indexed="8"/>
        <rFont val="Arial"/>
        <family val="2"/>
      </rPr>
      <t>1.1 Open, inspection, calibration of cross head bearing (as listed below).
1.2 Assistance to Service Engineer.
1.3 Sea trials.</t>
    </r>
    <r>
      <rPr>
        <b/>
        <sz val="12"/>
        <color indexed="8"/>
        <rFont val="Arial"/>
        <family val="2"/>
      </rPr>
      <t xml:space="preserve">
</t>
    </r>
  </si>
  <si>
    <r>
      <t xml:space="preserve">TYPE: MITSUI - MAN B&amp;W 6S60 MC-6 CYL, 2 STROKE 12350 BHP @ 97 RPM
BUILDER: MITSUI ENGINEERING &amp; SHIPBUILDING CO., LTD., JAPAN.
</t>
    </r>
    <r>
      <rPr>
        <b/>
        <sz val="12"/>
        <color indexed="8"/>
        <rFont val="Arial"/>
        <family val="2"/>
      </rPr>
      <t>MAIN ENGINE CAM SHAFT BEARINGS (7NOS) INSPECTION, O/H AND SURVEY</t>
    </r>
    <r>
      <rPr>
        <sz val="12"/>
        <color indexed="8"/>
        <rFont val="Arial"/>
        <family val="2"/>
      </rPr>
      <t xml:space="preserve">
</t>
    </r>
    <r>
      <rPr>
        <b/>
        <sz val="12"/>
        <color indexed="8"/>
        <rFont val="Arial"/>
        <family val="2"/>
      </rPr>
      <t>REASON FOR REPAIR:</t>
    </r>
    <r>
      <rPr>
        <sz val="12"/>
        <color indexed="8"/>
        <rFont val="Arial"/>
        <family val="2"/>
      </rPr>
      <t xml:space="preserve">
Periodical Plan maintenance, Inspection and Class survey
</t>
    </r>
    <r>
      <rPr>
        <b/>
        <sz val="12"/>
        <color indexed="8"/>
        <rFont val="Arial"/>
        <family val="2"/>
      </rPr>
      <t>1.SCOPE OF WORK:</t>
    </r>
    <r>
      <rPr>
        <sz val="12"/>
        <color indexed="8"/>
        <rFont val="Arial"/>
        <family val="2"/>
      </rPr>
      <t xml:space="preserve">
1.1 Open, inspection, calibration of Main Engine Cam Shaft Bearings (as listed below).
1.2 Sea trials.</t>
    </r>
  </si>
  <si>
    <t>QUOTE LUMPSUM OF ABOVE JOB.</t>
  </si>
  <si>
    <r>
      <rPr>
        <sz val="12"/>
        <color indexed="8"/>
        <rFont val="Arial"/>
        <family val="2"/>
      </rPr>
      <t>TYPE: MAN B&amp;W 6 S60 MC-C
GOVERNOR MAKER: MITSUI ZOSEN SYSTEM
TYPE: MSR, BMS 2000
Servo motor 
Serial no 0810181    maker  Toei  electric
Servo drive
Maker  Toei  electric   type blpst-025p2l-ax     serial # 24d32303121</t>
    </r>
    <r>
      <rPr>
        <b/>
        <sz val="12"/>
        <color indexed="8"/>
        <rFont val="Arial"/>
        <family val="2"/>
      </rPr>
      <t xml:space="preserve">
MAIN ENGINE GOVERNOR - OVERHAUL.
</t>
    </r>
    <r>
      <rPr>
        <sz val="12"/>
        <color indexed="8"/>
        <rFont val="Arial"/>
        <family val="2"/>
      </rPr>
      <t>The main engine governor requires to be removed from the engine to an authorized shore workshop for cleaning, inspection and bearings renewal of servo motor.
Please allow for the following;
1. Governor to be removed from vessel and transported to / from authorized Mitsui Zosen service contractor.
2. Unit to be fully serviced including governor booster. Maker’s Spare parts &amp; maker’s spare Kits are supplied by owner’s/yard.
3. Backup battery unit to be renewed.
4. Service engineer to attend for final adjustments during main engine trials. Service engineer costs to be included in shipyard cost.</t>
    </r>
  </si>
  <si>
    <r>
      <rPr>
        <sz val="12"/>
        <color indexed="8"/>
        <rFont val="Arial"/>
        <family val="2"/>
      </rPr>
      <t>TYPE: MITSUI - MAN B&amp;W 6S60 MC-C
SER NO. 4270  6 CYL, 2 STROKE 18395 BHP @ 105 RPM
BUILDER: MITSUI ENGINEERING &amp; SHIPBUILDING CO., LTD., JAPAN.</t>
    </r>
    <r>
      <rPr>
        <b/>
        <sz val="12"/>
        <color indexed="8"/>
        <rFont val="Arial"/>
        <family val="2"/>
      </rPr>
      <t xml:space="preserve">
MAIN ENGINE CRANKSHAFT DEFLECTIONS
</t>
    </r>
    <r>
      <rPr>
        <sz val="12"/>
        <color indexed="8"/>
        <rFont val="Arial"/>
        <family val="2"/>
      </rPr>
      <t xml:space="preserve">The main engine crankshaft deflections require to be recorded prior to any main engine work being undertaken, prior to the vessel entering the dry dock, after the vessel refloats after sitting on the blocks and after completion of any main engine work. Deflections will also be necessary at more regular intervals if any main engine bearing work requires to be undertaken.
Upon completion of each set of crankshaft deflections four copies are to be forwarded to the attending superintendent without delay. Safety is paramount when turning the engine; so close coordination with other departments is necessary. Suitable signs to be displayed both internally and externally when the main engine is going to be turned to advise personnel.
</t>
    </r>
    <r>
      <rPr>
        <b/>
        <sz val="12"/>
        <color indexed="8"/>
        <rFont val="Arial"/>
        <family val="2"/>
      </rPr>
      <t>Assume 2 Deflections.</t>
    </r>
    <r>
      <rPr>
        <sz val="12"/>
        <color indexed="8"/>
        <rFont val="Arial"/>
        <family val="2"/>
      </rPr>
      <t xml:space="preserve">
a) Service technician required for deflection of crank shaft, clearance &amp; measurments should be taken by maker service technician.</t>
    </r>
  </si>
  <si>
    <t>Job is qouted under standard yard qoute. 
Yard to arrange maker authorize workshop to carry out this job. Fuel Timing to check after completion of overhauling.</t>
  </si>
  <si>
    <r>
      <rPr>
        <sz val="12"/>
        <color indexed="8"/>
        <rFont val="Arial"/>
        <family val="2"/>
      </rPr>
      <t>TYPE: MITSUI - MAN B&amp;W 6S60 MC-C
SER NO. 4270  6 CYL, 2 STROKE 16561 BHP @ 97 RPM
BUILDER: MITSUI ENGINEERING &amp; SHIPBUILDING CO., LTD., JAPAN.</t>
    </r>
    <r>
      <rPr>
        <b/>
        <sz val="12"/>
        <color indexed="8"/>
        <rFont val="Arial"/>
        <family val="2"/>
      </rPr>
      <t xml:space="preserve">
MAIN ENGINE EXHAUST VALVES AND SEATS  2 NOS. RECONDITIONING.
Yard to recondition 2 in number exhaust valve and seat.</t>
    </r>
  </si>
  <si>
    <r>
      <rPr>
        <b/>
        <sz val="12"/>
        <color theme="1"/>
        <rFont val="Arial"/>
        <family val="2"/>
      </rPr>
      <t>MAIN ENGINE ALL UNITS JACKET COOLING WATER INLET AND OUTLET VALVE AND COMPENSATING VALVE TO BE RENEWED</t>
    </r>
    <r>
      <rPr>
        <sz val="12"/>
        <color theme="1"/>
        <rFont val="Arial"/>
        <family val="2"/>
      </rPr>
      <t xml:space="preserve">.     </t>
    </r>
    <r>
      <rPr>
        <b/>
        <sz val="12"/>
        <color theme="1"/>
        <rFont val="Arial"/>
        <family val="2"/>
      </rPr>
      <t xml:space="preserve">SCOPE AND WORK:                                                                                                                    
</t>
    </r>
    <r>
      <rPr>
        <sz val="12"/>
        <color theme="1"/>
        <rFont val="Arial"/>
        <family val="2"/>
      </rPr>
      <t>RENEW MAIN ENGINE ALL UNITS JACKET COOLING WATER INLET AND OUTLET VALVE AND COMPENSATING VALVE WITH NEW GASKET, CARRY OUT PRESSURE LEAK TEST AFTER INSTLLATION AND CONFIRM SATISFACTORY OPERATION.</t>
    </r>
    <r>
      <rPr>
        <b/>
        <sz val="12"/>
        <color theme="1"/>
        <rFont val="Arial"/>
        <family val="2"/>
      </rPr>
      <t xml:space="preserve">     </t>
    </r>
  </si>
  <si>
    <r>
      <t xml:space="preserve">MAKE:  DAIHATSU
TYPE / MODEL : 6DK20-BRUSHLESS AC GENERATOR DIESEL GENERATOR ENGINE A/E #1 OVERHAULING LINER CALIBRATION AND RENEWAL.                                                                                                                                   
</t>
    </r>
    <r>
      <rPr>
        <sz val="12"/>
        <color theme="1"/>
        <rFont val="Arial"/>
        <family val="2"/>
      </rPr>
      <t>1) ALL CYLINDER HEADS TO BE O/H WITH NEW V/V SEATS, V/V SPINDLES, STEM SEALS AND ROTOCAPS.
(2)ALL UNITS TO BE O/H WITH NEW PISTON RINGS, O-RNGS, GASKETS, V-RINGS AND NEW CON ROD BOLTS AND NUTS.
(3) ALL LINERS,PISTON RING GROOVES,ANTI POLISHING RINGS,BEARING SHELLS,PITON PINS ,CRANK PINS CALIBERATION AND CLEARANCES TO MEASURED,TAPPETS AND V/V CLEARANCES TO  BE ADJUSTED AS PER MAKER'S INSTRUCTION MANUAL,IDLE AND LOAD TEST RUNNING .                                        
(4)REMOVAL OF MAIN AND THRUST BEARINGS, INSPECTION AND RENEWAL</t>
    </r>
    <r>
      <rPr>
        <b/>
        <sz val="12"/>
        <color theme="1"/>
        <rFont val="Arial"/>
        <family val="2"/>
      </rPr>
      <t xml:space="preserve">.                                                                                                                                                                                                                                                            </t>
    </r>
  </si>
  <si>
    <r>
      <t xml:space="preserve">STEERING RAMS V-SEAL TO BE RENEWED.
TYPE: ELECTRO HYDRAULIC                                                                                                      
TORQUE: 1236KN                                                                                                                           
OUTPUT: 37KW                                                                                                                                                                                                                                                                                                                                                                                                                                SCOPE OF WORK: 
</t>
    </r>
    <r>
      <rPr>
        <sz val="12"/>
        <rFont val="Arial"/>
        <family val="2"/>
      </rPr>
      <t>ISOLATE STEERING GEAR POWER, DEPRESSURIZE HYDRAULIC SYSTEM. OPEN TANK VENT, DRAIN OIL FROM AFFECTED RAM CHAMBER. DISCONNET HYDRAULIC PIPES TO RAM CYLINDER. CAP OPEN ENDS.STRIP OLD SEAL FROM PISTON GROOVE AND ROD GLAND.CLEAN ALL GROOVES, PISTON, ROD, CYLINDER BORE. CHECK FOR SCORING, PITTING, CORROSION. MEASURE ROD AND BORE FOR WEAR. MAX CLEARANCE AS PER MAKER MANUAL.</t>
    </r>
    <r>
      <rPr>
        <b/>
        <sz val="12"/>
        <rFont val="Arial"/>
        <family val="2"/>
      </rPr>
      <t xml:space="preserve">                                                                                                                       </t>
    </r>
  </si>
  <si>
    <r>
      <t xml:space="preserve">MAIN ENGINE F.O BOOSTER PUMP NO:2 INSPECTION &amp; OVERHAULING. 
NANIWA PUMP MODEL: ALGT-50 CQ 
CAPACITY: 7.5 METER CUBE PER HOUR                                                                                                                                                                                                                                             SCOPE OF WORK:
</t>
    </r>
    <r>
      <rPr>
        <sz val="12"/>
        <rFont val="Arial"/>
        <family val="2"/>
      </rPr>
      <t>One off gear pumps removal from it's base &amp; transport to workshop, inspection and cleaning , shaft, casing and bearings with standard overhauling with dynamic balancing. replacement of wornout parts (seal, bearing , gaskets) machining/polishing of old shaft.manufacturing of wear ring.application of standered coating on pump casing.machining of casing /bearing housing .alignment and reassembling Test and Class Survey &amp; Foundation treatmenty.
Safety valve dismantle, overhaul and test</t>
    </r>
    <r>
      <rPr>
        <b/>
        <sz val="12"/>
        <rFont val="Arial"/>
        <family val="2"/>
      </rPr>
      <t xml:space="preserve">.            </t>
    </r>
  </si>
  <si>
    <t>QUOTE FOR THE STANDARD OVERHAULING OF PUMP WITH OWENER SUPPLY MATERIALS INCLUDING REMOVAL.</t>
  </si>
  <si>
    <t>QUOTE FOR THE STANDARD OVERHAULING OF PUMP WITH YARD SUPPLY MATERIALS INCLUDING REMOVAL, OVERHAULING ,TRANSPORTATION , CRANNAGE  &amp; REINSTALLATION OF PUMP. ALSO INCLUDE TESTING &amp; TREATMENT/PAINTING  OF PUMP &amp; BASE CHARGES.</t>
  </si>
  <si>
    <t>QUOTE FOR THE STANDARD OVERHAULING OF PUMP WITH OWNER SUPPLY MATERIALS.</t>
  </si>
  <si>
    <t xml:space="preserve"> QUOTE FOR THE STANDARD OVERHAULING OF PUMP WITH OWNER SUPPLY MATERIALS.</t>
  </si>
  <si>
    <t>HEATER TO BE CLEANED AND PRESSURE TESTED ,SAFETY VALVE TO BE OVERHAUL AND PRESSURE TESTED, CERTIFICATE TO BE PROVIDED.</t>
  </si>
  <si>
    <t xml:space="preserve"> HEATER TO BE CLEANED AND PRESSURE TESTED ,SAFETY VALVE TO BE OVERHAUL AND PRESSURE TESTED, CERTIFICATE TO BE PROVIDED.</t>
  </si>
  <si>
    <t>QUOTE LUMPSUM FOR THE ABOVE JOB WITH YARD SUPPLY MATERIAL</t>
  </si>
  <si>
    <t>QUOTE FOR ABOVE STANDARAD OVERHAULING SPARES ARE SUPPLIED BY YARD.</t>
  </si>
  <si>
    <t>QUOTE LUMPSUM FOR THE ABOVE JOB WITH OWNER SUPPLY MATERIAL INCLUDING SERVIVCING ,TRANSPORTATION &amp; CRANNAGE.</t>
  </si>
  <si>
    <t>QUOTE LUMPSUM FOR THE ABOVE  FOR YARD SUPPLY MATERIAL COMPLETE SHELL RENEWAL INCLUDING TRANSPOTATION CHARGES.</t>
  </si>
  <si>
    <r>
      <rPr>
        <b/>
        <sz val="12"/>
        <rFont val="Arial"/>
        <family val="2"/>
      </rPr>
      <t xml:space="preserve">INERT GAS FAN DYNAMIC BALANCING AND OVERHAULING.
MAKER: OSAKA BLOWER MFG CO LTD
CAPACITY: 4700 meter cube, PRESSURE: 18.6 KPa
MOTOR: 55KW                                                                                                                                                                                                                                                                                          SCOPE AND WORK:
</t>
    </r>
    <r>
      <rPr>
        <sz val="12"/>
        <rFont val="Arial"/>
        <family val="2"/>
      </rPr>
      <t xml:space="preserve">IG BLOWER DYNAMIC BALANCING TO BE CARRIED OUT, FWD AND AFT BEARING RENEW AND STUFFING BOX CARBON SEAL TO BE RENEW.
</t>
    </r>
  </si>
  <si>
    <r>
      <t xml:space="preserve">IG EXSECIVE ATMOSPHERIC VALVE ACTUATOR AND IG BLOWER BOTH DELIVERY VALVE ACTUATOR TO BE OVERHAULED.                                                                                                                                                                                                                                           SCOPE AND WORK:  
</t>
    </r>
    <r>
      <rPr>
        <sz val="12"/>
        <rFont val="Arial"/>
        <family val="2"/>
      </rPr>
      <t xml:space="preserve">SHUT OPERATING AIR SUPPLY, DISMENTLED THE ACTUATOR  INSPECTION THE O-RING AND SLIDING PISTON. </t>
    </r>
  </si>
  <si>
    <r>
      <t xml:space="preserve">IG MAIN LINE REGULATING VALVE ACTUATOR NEED TO BE OVERHAULED.
           SCOPE AND WORK:                                                                                                                
</t>
    </r>
    <r>
      <rPr>
        <sz val="12"/>
        <rFont val="Arial"/>
        <family val="2"/>
      </rPr>
      <t xml:space="preserve">SHUT OPERATING AIR SUPPLY, DISMENTLED THE ACTUATOR  INSPECTION THE O-RING AND SLIDING PISTON. </t>
    </r>
    <r>
      <rPr>
        <b/>
        <sz val="12"/>
        <rFont val="Arial"/>
        <family val="2"/>
      </rPr>
      <t xml:space="preserve">          </t>
    </r>
  </si>
  <si>
    <r>
      <t>DECK SEAL S.W PIPES 5 IN NOS, LINE FROM SEA DUCT TO DECK SEAL PUMP.
PCD: 95mm, NUM OF BOLTS IN FLANGE: 4 
LINE DIA: 2''
1ST PIECE:  LENGTH 1100MM WITH BEND ALONG WITH 3 FLANGES.
2ND PIECE: LENGTH 500MM WITH WITH 2 FLANGES. 
3RD PIECE: LENGTH 1030MM WITH 2 FLANGES.
4TH PIECE: LENGTH 2000MM WITH 2 FLANGES.                                                                    
5TH PIECE: LENGTH 1200MM FROM SEA DUCT PENITRATION WITH 2 FLANGES.</t>
    </r>
    <r>
      <rPr>
        <sz val="12"/>
        <rFont val="Arial"/>
        <family val="2"/>
      </rPr>
      <t xml:space="preserve">
</t>
    </r>
  </si>
  <si>
    <t xml:space="preserve">QUOTE FOR  ABOVE  JOBS WITH YARD SUPPLY MATERIALS  RUBBER COATED PIPE INCLUDING TRANSPOTATION </t>
  </si>
  <si>
    <r>
      <t xml:space="preserve">
COPT NO: 1,2 AND 3 S.W INLET/OUTLET 12 IN NOS LINES
FLANGE PCD: 100mm             
DIA: 2" INCHES                                                                                                                               
NO OF BOLTS: 4                                                                                                                                                                                                                                                           
</t>
    </r>
    <r>
      <rPr>
        <sz val="12"/>
        <rFont val="Arial"/>
        <family val="2"/>
      </rPr>
      <t xml:space="preserve">INLET LINE LENGTH 680MM WITH BEND AND 2 FLANGES (3 IN NOS),INLET LINE 2ND SEGMENT LENGTH 1600MM WITH BEND AND 2 FLANGES (3 IN NOS),OUTLET LINE LENGTH 600MM WITH BEND AND 2 FLANGES (3 IN NOS),OUTLET LINE 2ND SEGMENT LENGTH 1300MM WITH BEND AND 2 FLANGES (3 IN NOS)
</t>
    </r>
    <r>
      <rPr>
        <b/>
        <sz val="12"/>
        <rFont val="Arial"/>
        <family val="2"/>
      </rPr>
      <t xml:space="preserve">
</t>
    </r>
  </si>
  <si>
    <r>
      <t xml:space="preserve">
FIRE &amp; GS AND BILGE BALLAST PUMP COMMON SEA WATER DISC AND AFT PEAK FILLING MANIFOLD.                                            PCD: 240MM
DIA: 6''INCHES                                                                                                                                
NUM OF BOLTS: 8                                                                                                                                                                                               
1ST TEE 340mm+130mm                                                                                                                
2ND TEE 338mm+130mm                                                                                                                
3RD TEE 315mm+130mm                                                                                                                
FIRE AND GS PUMP SUCTION LINE FROM SEA DUCT WITH BEND LENGTH: 1200mm</t>
    </r>
    <r>
      <rPr>
        <sz val="12"/>
        <rFont val="Arial"/>
        <family val="2"/>
      </rPr>
      <t xml:space="preserve">
</t>
    </r>
    <r>
      <rPr>
        <b/>
        <sz val="12"/>
        <rFont val="Arial"/>
        <family val="2"/>
      </rPr>
      <t>FIRE AND BILGE BALLAST PUMP SUCTION LINE FROM SEA DUCT WITH BEND LENGTH: 1200mm                                                   FIRE AND GS P/P DISC LINE 800mm
FIRE AND BILGE BALLAST P/P DISC LINE 800mm</t>
    </r>
    <r>
      <rPr>
        <sz val="12"/>
        <rFont val="Arial"/>
        <family val="2"/>
      </rPr>
      <t xml:space="preserve">
</t>
    </r>
  </si>
  <si>
    <t xml:space="preserve"> QUOTE FOR  ABOVE  JOBS WITH YARD SUPPLY MATERIALS  RUBBER COATED PIPE INCLUDING TRANSPOTATION </t>
  </si>
  <si>
    <t>QUOTE FOR  ABOVE  JOBS WITH YARD SUPPLY MATERIALS INCLUDING REMOVAL &amp; RENEWAL.</t>
  </si>
  <si>
    <t>QUOTE FOR  ABOVE  JOBS WITH YARD SUPPLY MATERIALS INCLUDING REMOVAL &amp; OVERHAULING.</t>
  </si>
  <si>
    <r>
      <t xml:space="preserve">SCRUBBER PUMP S.W INLET/OULET VALVES TO BE OVERHAULED.
</t>
    </r>
    <r>
      <rPr>
        <sz val="12"/>
        <rFont val="Arial"/>
        <family val="2"/>
      </rPr>
      <t>2 MTR FWG SEA WATER LINE RENEWAL, LINES TO BE REMOVED, SHIFTING TO YARD, FABRICATE NEW AND TO BE FIX BACK WITH NEW GASKETS YARD SUPPLIED. DETAILS AS BELOW                                                                                                               
A) LENGTH 2 MTR, LINE OUTER DIA=38mm.
B) PIPE SCHEDULE=40
LEAKAGE TEST AND PRESSURE TEST TO BE CARRIED  OUT WITNESS BY OWNER REPRESENTATIVE</t>
    </r>
  </si>
  <si>
    <t>QUOTE FOR  ABOVE  JOBS WITH YARD SUPPLY MATERIALS INCLUDING ISNPECTION , REMOVAL &amp; TREATMENT.</t>
  </si>
  <si>
    <t>HYDRAULIC POWER PACK SEA WATER COOLING LINES.  
PCD: 100mm                                                                                                                                    
DIA: 405mm                                                                                                                                       
NO OF BOLTS: 4
SEA WATER COOLER INLET LINE LENGTH: 1900mm                                                             
SEA WATER COOLER OUTLET LINE LENGTH: 2200mm</t>
  </si>
  <si>
    <t>QUOTE FOR  ABOVE  JOBS WITH YARD SUPPLY MATERIALS INCLUDING ISNPECTION ,TREATMENT &amp; OVERHAULING ALSO INCLUDE PRESSURE TESTING.</t>
  </si>
  <si>
    <r>
      <t xml:space="preserve">
</t>
    </r>
    <r>
      <rPr>
        <sz val="12"/>
        <rFont val="Arial"/>
        <family val="2"/>
      </rPr>
      <t xml:space="preserve">
</t>
    </r>
    <r>
      <rPr>
        <b/>
        <sz val="12"/>
        <rFont val="Arial"/>
        <family val="2"/>
      </rPr>
      <t xml:space="preserve">FUEL OIL BUNKER LINES AND VALVES, FUEL OIL BUNKER LINES VALVES IN MANIFOLD TO BE CHANGED. 
LINE DIA: 220MM / 8'' INCHES                                                                                                                                                                           PCD: 280MM                                                                                                                                                                                                      FLANGES OUTER DIA: 315MM                                                                                                                                                                           NUM OF BOLTS: 08                                                                                                                                                                                            TOTAL NUM OF LINES TO BE FABRICATE: 12 IN NOS.                                                                                                                                   TOTAL LINES LENGTH APPROX: 51 METER / 167 FT 4 INCHES.                                                                                                                                                                                                                                                                                                                 </t>
    </r>
  </si>
  <si>
    <t>QUOTE FOR  ABOVE  JOBS WITH YARD SUPPLY MATERIALS  OWNER SUPPLIED</t>
  </si>
  <si>
    <r>
      <t xml:space="preserve">
STBD &amp; PORT ANCHOR STRIKER BAR                                     
</t>
    </r>
    <r>
      <rPr>
        <sz val="12"/>
        <rFont val="Arial"/>
        <family val="2"/>
      </rPr>
      <t xml:space="preserve">PORT &amp; STBD WINDLASS BRAKE OVERHAUL:
1) PORT &amp; STBD WINDLASS BRAKE TO BE OVERHAULED.
2) REMOVE SHIFTED TO YARD
3) REPAIR/RENEWAL 
4) FUNCTION TEST
</t>
    </r>
  </si>
  <si>
    <t xml:space="preserve"> QUOTE FOR ABOVE JOB WITH YARD SUPPLY MATERIALS INCLUDING REMOVAL &amp; TRANSPORTATION ,INSPECTION , RECONDITIONING &amp; REFITTING CHARGES.</t>
  </si>
  <si>
    <t>SEPARATE QUOTATION FOR WIRE RENEWAL RENEWAL WITH OWNER SUPPLIED MATERIAL</t>
  </si>
  <si>
    <t>SEPARATE QUOTATION FOR WIRE RENEWAL WITH OWNER SUPPLIED MATERIAL</t>
  </si>
  <si>
    <r>
      <t xml:space="preserve">
</t>
    </r>
    <r>
      <rPr>
        <sz val="12"/>
        <rFont val="Arial"/>
        <family val="2"/>
      </rPr>
      <t>MAKER : KASHIWA, 
MODEL: FWD=TK40F, AFT=TK40A</t>
    </r>
    <r>
      <rPr>
        <b/>
        <sz val="12"/>
        <rFont val="Arial"/>
        <family val="2"/>
      </rPr>
      <t xml:space="preserve">
Emergency Towing Arrangement(ETA)                                         
</t>
    </r>
    <r>
      <rPr>
        <sz val="12"/>
        <rFont val="Arial"/>
        <family val="2"/>
      </rPr>
      <t xml:space="preserve">1. Visual inspection by ship staff
2. MPI test &amp; Load Test
3. Test certificate required
4. Surveyor to witness
5. Emergency towing arrangement components periodical inspection, service and Class survey :
6. Fwd chaffing chain
7. Smith brackets
8. Chain stopper
9. Aft ETA rope
10. Aft ETA strong point
11. Aft ETA rope strong drum and air motor
 12. Towing rope to be disconnected from stowing drum and Carry out inspection by competent yard personnel.
 13. Range on deck and examine pick-up gear components
</t>
    </r>
  </si>
  <si>
    <t>QUOTE FOR TOTAL LUMPSUMCOST FOR ABOVE JOBSWITH YARD SUPPLY MATERIALS INCLUDING CLEANING,SERVICING &amp; TESTING OF GENERATOR AUTOMATION PANEL.</t>
  </si>
  <si>
    <t>QUOTE LUMPSUM FOR ABOVE JOB WITH YARD SUPPLY MATERIALS INCLUDING TRANSPORTATION ,CLEANING,OVERHAULING ,DYNAMIC BALANCING,LOAD TESTING &amp; OPERATION TESTING ONBOARD,VIBRATION &amp; ALIGNMENT CHECKING,LUBRICATING &amp; RUNNING TEST CHARGES.</t>
  </si>
  <si>
    <r>
      <t xml:space="preserve">
MAIN LUBE OIL PUMP MOTORS #1 &amp; # 2 INSPETION, SURVEY &amp; OVERHAULING.               
VOLTS: 440V   PHASE: 3 PHASE 60HZ. OUTPUT: 70KW   CURRENT: 112 AMPS
POLES: 4P  RPM: 1770 MASS:   510 KGS  BRGS: 6218; 6313ZZ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
                                                     </t>
    </r>
  </si>
  <si>
    <r>
      <t xml:space="preserve">
BOILER MAIN FEED PUMP MOTOR NO. 1 AND 2 INSPETION, SURVEY &amp; OVERHAULING.        
MAKE : TAIYO    TYPE :TIDV-225S
VOLTS: 440V     PHASE:  3 PHASE 60HZ.
OUTPUT: 90KW      CURRENT: 103AMPS POLES: 4P    RPM:  3525   MASS:  365KGS    BRGS : 6312ZZC3; 6312ZZC3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t>
    </r>
  </si>
  <si>
    <t>QUOTE TOTAL COST FOR ABOVE JOBS INCLUDING SERVICING</t>
  </si>
  <si>
    <t>QUOTE LUMP SUM FOR ABOVE JOB FOR SERVICEING OF ALL DAMPERS</t>
  </si>
  <si>
    <r>
      <t xml:space="preserve">
COPT COND CIRC PUMP MOTOR 01 INSPETION, SURVEY &amp; OVERHAULING.
MAKE:TAIYO,  TYPE: TIT-160L VOLTS:: 440V, PHASE: 3 PHASE 60HZ.
OUTPUT: 15KW , CURRENT:  24  AMPS POLES: 4P  RPM: 1740 MASS : 137KG BRGS:  6313C3ZZ, 6218C3
1. SCOPE OF WORK:</t>
    </r>
    <r>
      <rPr>
        <sz val="12"/>
        <rFont val="Arial"/>
        <family val="2"/>
      </rPr>
      <t xml:space="preserve">
Removal from it's base &amp; Transport to workshop,Dismantle, cleaning of stator and rotor using appropriate methods, overhaul Renewal of bearings clean and inspect bearing housing. Electrical insulation and resistance testing.Dynamic balancing of rotor afterwardss Load test in workshop and operational test onboard.after refitting vibration and alignment checks.Reassembling, test run and verify temperature rise . lubricatation with recemonded grease.
shaft bearing area re conditioning machining and build up 0.1 to 0.5 mm(if required)
end covers bearing area reconditioning by buildup and machining / ndt: machining and build up in the range: 0.1 mm to 0.5 mm(if required)
re-sleeving bearing housing(if required)</t>
    </r>
  </si>
  <si>
    <r>
      <t xml:space="preserve">MAIN ENGINE PNEAUMATIC MANOEUVRING SYSTEM HEALTH CHECK &amp; SERVICING PNEUMATIC VALVES, CYLINDER &amp; ACTUATOR.     
SCOPE AND WORK:
</t>
    </r>
    <r>
      <rPr>
        <sz val="12"/>
        <rFont val="Arial"/>
        <family val="2"/>
      </rPr>
      <t>CARRY OUT COMPLETE HEALTH CHECK OF THE MAIN ENGINE MANOEUVRING SYSTEM INSPECT, SERVICE AND OVERHAUL PNEUMATIC VALVES AND CYLINDER ACTUATORS. RENEW DEFECTED SEALS, ORING , DIAPHRAM AND GASKETS. ADJUST AND CALLIBRATE THE SYSTEM. CARRY OUT FUNCTION TESTING OF AHED AND ASTERN MANOEUVRING AND CONFIRM SATISFACTORY OPERATION.</t>
    </r>
  </si>
  <si>
    <r>
      <t xml:space="preserve">
BRIDGE MANEUVERING SYSTEM TO BE CHECK FOR SERVICING AND CALIBRATION REQUIRED.                                                                                 
SCOPE AND WORK:
C</t>
    </r>
    <r>
      <rPr>
        <sz val="12"/>
        <rFont val="Arial"/>
        <family val="2"/>
      </rPr>
      <t>ARRY OUT COMPLETE INSPECTION OF BRIDGE MANEUVERING SYSTEM SERVICE ALL RELEVENT CONTROL CONNECTIONS AND WIRING CONNECTIONS. CHECK CALLIBRATE AND ADJUST THE SYSTEM AS PER MAKER SPECIFICATION. VERIFY AHEAD/ ASTERN COMMANDS, ENGINE RESPONSE AND SAFETY INTERLOCKS. CARRY OUT FUNCTIONAL TESTING AND CONFIRM SATISFACTORY OPERATION.</t>
    </r>
  </si>
  <si>
    <t>QUOTE LUMPSUM FOR ABOVE JOB WITH YARD SUPPLY MATERIALS .</t>
  </si>
  <si>
    <r>
      <t xml:space="preserve">F.O SERVICE TANK LEVEL GUAGE, F.O OVER FLOW TANK LEVEL GAUGE AND INCINERATOR WASTE OIL TANK LEVEL GAUGE NEEDS TO BE CALIBRATE AND OVERHAULED.
SCOPE AND WORK: 
</t>
    </r>
    <r>
      <rPr>
        <sz val="12"/>
        <rFont val="Arial"/>
        <family val="2"/>
      </rPr>
      <t>OVERHAULED AND CALLIBRATE THE F.O SERVICE TANK LEVEL GUAGE, F.O OVER FLOW TANK LEVEL GAUGE AND INCINERATOR WASTE OIL TANK LEVEL GAUGE VERIFY INDICATION ACCURCY CARRY OUT FUNCTION TESTING OPERATION AND CONFIRM SATISFACTORY SYSTEM.</t>
    </r>
  </si>
  <si>
    <t>QUOTE LUMPSUM FOR ABOVE JOB.</t>
  </si>
  <si>
    <t>QUOTE LUMPSUM FOR ABOVE JOB WITH YARD SUPPLY MATERIALS INCLUDING  WIRE RENEWAL CHARGES &amp; LOAD TESTING CHARGES.</t>
  </si>
  <si>
    <r>
      <t xml:space="preserve">PUMP ROOM &amp; BALLAST TANKS GAS DETECTORS 
MAKER  KOMYO RIKAGAKU KAGYO K.K
TYPE  FOMA-T417W
DETECTION GAS HC, O2, H2S
TOTAL NO. OF SENSORS = (06)
</t>
    </r>
    <r>
      <rPr>
        <sz val="12"/>
        <rFont val="Arial"/>
        <family val="2"/>
      </rPr>
      <t>A) Sensors to be checked and calibrated.
B) Gas extraction pumps for samples to be inspected.
C) After calibration sensors to be fitted back in place and system operational test/trial in presence of ships representative.
D)  Furnish calibration certificate.
E) Two ballast tanks gas detection pipes resting plates badly wasted to be renewed.</t>
    </r>
    <r>
      <rPr>
        <sz val="12"/>
        <rFont val="Arial"/>
        <family val="2"/>
      </rPr>
      <t/>
    </r>
  </si>
  <si>
    <t>QUOTATION FOR SERVICE OF COMPRESSOR</t>
  </si>
  <si>
    <t>PLEASE QUOTE FOR CALIBRATION OF ALL PRESSURE GAUGES &amp; CERTIFICATION</t>
  </si>
  <si>
    <t>QUOTE LUMPSUM FOT THE ABOVE JOB FOR RENEWAL WITH YARD SUPPLIED MATERIAL INCLUDING CLEANING,REMOVAL OF SLUDGE,VENTILLATION,LIGHTING.WASTE HANDLING &amp; REMOVAL TO SHORE &amp; TREATMENT &amp; COATING CHARGES.</t>
  </si>
  <si>
    <r>
      <t xml:space="preserve">
ACCOMODATION GAS DETECTORS INSPECTION, CALIBRATION &amp; CERTIFICATION.
MAKER: RIKEN KEIKI CO LTD                                                                                                                                                                                                                                                                                                                                      </t>
    </r>
    <r>
      <rPr>
        <sz val="12"/>
        <rFont val="Arial"/>
        <family val="2"/>
      </rPr>
      <t xml:space="preserve">
 </t>
    </r>
    <r>
      <rPr>
        <b/>
        <sz val="12"/>
        <rFont val="Arial"/>
        <family val="2"/>
      </rPr>
      <t xml:space="preserve">MODEL RM -590     </t>
    </r>
    <r>
      <rPr>
        <sz val="12"/>
        <rFont val="Arial"/>
        <family val="2"/>
      </rPr>
      <t xml:space="preserve">                                                                                                                                                                                                                                                                             
Sensor for  combustible gases
In smoke rooms, galley, CCR, A/C duct, accomm ‘a’deck
04 nos sensors to be inspected and calibrated. Certificate to be furnished.
1. ALL GAS DETECTORS TO BE CALIBRATED WITH THEIR PANELS IN CCR.
2. DETECTORS TO BE RENEWED IF REQUIRED.
3. ACOOMODATION AC DUCT GAS DETECTOR FAULTY TO BE RENEWED.
4. SPARE SUPPLIED BY OWNER/YARD.
5. CERTIFICATION WITH VALIDITY REQUIRED.
Satisfactory trial of alarms after fitting in place to be made in presence of ships representative.
          </t>
    </r>
    <r>
      <rPr>
        <b/>
        <sz val="12"/>
        <rFont val="Arial"/>
        <family val="2"/>
      </rPr>
      <t xml:space="preserve">
</t>
    </r>
  </si>
  <si>
    <t xml:space="preserve"> QUOTE LUMPSUM FOT THE ABOVE JOB FOR RENEWAL WITH YARD SUPPLIED MATERIAL INCLUDING CLEANING,REMOVAL OF SLUDGE,VENTILLATION,LIGHTING.WASTE HANDLING &amp; REMOVAL TO SHORE &amp; TREATMENT &amp; COATING CHARGES.</t>
  </si>
  <si>
    <t>PLEASE QUOTE FOR ABOVE JOB WITH  YARD SUPPLY MATERIALS FOR INSPECTION ,OVERHAULING , SERVICE OR RENEWAL OF FAULTY PARTS &amp; CALIBRATION INCLUDING TESTING &amp; CERTIFICATION CHARGES.</t>
  </si>
  <si>
    <t>\PLEASE QUOTE LUMPSUM FOR ABOVE JOB WITH  YARD SUPPLY MATERIALS FOR INSPECTION ,OVERHAULING , SERVICE OR RENEWAL OF FAULTY PARTS &amp; CALIBRATION INCLUDING TESTING &amp; CERTIFICATION CHARGES.</t>
  </si>
  <si>
    <t>PLEASE QUOTE LUMPSUM FOR ABOVE JOB WITH  YARD SUPPLY MATERIALS FOR INSPECTION ,CLEANING , SERVICE OR RENEWAL OF FAULTY PARTS &amp; CALIBRATION INCLUDING TESTING &amp; CERTIFICATION CHARGES.</t>
  </si>
  <si>
    <t>PLEASE QUOTE FOR ABOVE JOB WITH  YARD SUPPLY MATERIALS FOR INSPECTION ,CLEANING , SERVICE OR RENEWAL OF FAULTY PARTS &amp; CALIBRATION INCLUDING TESTING &amp; CERTIFICATION CHARGES.</t>
  </si>
  <si>
    <t>PLEASE QUOTE LUMPSUM FOR ABOVE JOB,  FOR REPAIR PER MTR YARD SUPPLY MATERIAL, INCLUDING TRANSPORTATION.</t>
  </si>
  <si>
    <t>Sr.#</t>
  </si>
  <si>
    <r>
      <t xml:space="preserve">Total no. of Days at Repair Berth / Wharf </t>
    </r>
    <r>
      <rPr>
        <b/>
        <sz val="14"/>
        <color indexed="10"/>
        <rFont val="Arial"/>
        <family val="2"/>
      </rPr>
      <t>(Please fill days in "column F" first)</t>
    </r>
  </si>
  <si>
    <r>
      <t xml:space="preserve">Total no. of Days in Dry Dock </t>
    </r>
    <r>
      <rPr>
        <b/>
        <sz val="14"/>
        <color indexed="10"/>
        <rFont val="Arial"/>
        <family val="2"/>
      </rPr>
      <t>(Please fill days in "column F" first)</t>
    </r>
  </si>
  <si>
    <t>Unit price (USD)</t>
  </si>
  <si>
    <t>Discount (Per unit)</t>
  </si>
  <si>
    <t>Unit price after discount</t>
  </si>
  <si>
    <t>Total (USD)</t>
  </si>
  <si>
    <t>SECTION - 04  CARGO AND BALLAST TANKS</t>
  </si>
  <si>
    <r>
      <t xml:space="preserve">M.E OIL MIST DETECTOR SENSOR TO RENEWED. 
MODEL: MD-SX COMPANY: DAIHATSU DIESEL MFG.CO LTD.                                                                        WORK AND SCOPE: 
</t>
    </r>
    <r>
      <rPr>
        <sz val="12"/>
        <color indexed="8"/>
        <rFont val="Arial"/>
        <family val="2"/>
      </rPr>
      <t>SENSOR ELECTRICALLY ISOLATED AND OPEN MOUNTING OF SENSOR. SENSOR CHECK AND CALLIBRATED.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</si>
</sst>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_-* #,##0.00_-;\-* #,##0.00_-;_-* &quot;-&quot;??_-;_-@_-"/>
    <numFmt numFmtId="165" formatCode="_-* #,##0_-;\-* #,##0_-;_-* &quot;-&quot;??_-;_-@_-"/>
    <numFmt numFmtId="166" formatCode="&quot;\&quot;#,##0.00;&quot;\&quot;&quot;\&quot;&quot;\&quot;&quot;\&quot;\-#,##0.00"/>
    <numFmt numFmtId="167" formatCode="_ * #,##0_ ;_ * \-#,##0_ ;_ * &quot;-&quot;_ ;_ @_ "/>
    <numFmt numFmtId="168" formatCode="_ * #,##0.00_ ;_ * \-#,##0.00_ ;_ * &quot;-&quot;??_ ;_ @_ "/>
    <numFmt numFmtId="169" formatCode="_ &quot;\&quot;* #,##0_ ;_ &quot;\&quot;* \-#,##0_ ;_ &quot;\&quot;* &quot;-&quot;_ ;_ @_ "/>
    <numFmt numFmtId="170" formatCode="_ &quot;\&quot;* #,##0.00_ ;_ &quot;\&quot;* \-#,##0.00_ ;_ &quot;\&quot;* &quot;-&quot;??_ ;_ @_ "/>
  </numFmts>
  <fonts count="46">
    <font>
      <sz val="11"/>
      <color theme="1"/>
      <name val="Calibri"/>
      <family val="2"/>
      <scheme val="minor"/>
    </font>
    <font>
      <sz val="11"/>
      <color indexed="8"/>
      <name val="Calibri"/>
      <family val="2"/>
    </font>
    <font>
      <b/>
      <sz val="11"/>
      <color indexed="8"/>
      <name val="Calibri"/>
      <family val="2"/>
    </font>
    <font>
      <sz val="12"/>
      <name val="宋体"/>
      <charset val="134"/>
    </font>
    <font>
      <b/>
      <u/>
      <sz val="11"/>
      <color indexed="8"/>
      <name val="Calibri"/>
      <family val="2"/>
    </font>
    <font>
      <sz val="11"/>
      <color indexed="8"/>
      <name val="Calibri"/>
      <family val="2"/>
    </font>
    <font>
      <sz val="8"/>
      <name val="Calibri"/>
      <family val="2"/>
    </font>
    <font>
      <b/>
      <sz val="10"/>
      <name val="Helv"/>
      <family val="2"/>
    </font>
    <font>
      <sz val="8"/>
      <name val="Arial"/>
      <family val="2"/>
    </font>
    <font>
      <b/>
      <sz val="12"/>
      <name val="Helv"/>
      <family val="2"/>
    </font>
    <font>
      <b/>
      <sz val="12"/>
      <name val="Arial"/>
      <family val="2"/>
    </font>
    <font>
      <b/>
      <sz val="11"/>
      <name val="Helv"/>
      <family val="2"/>
    </font>
    <font>
      <sz val="11"/>
      <name val="Times New Roman"/>
      <family val="1"/>
    </font>
    <font>
      <sz val="10"/>
      <name val="Arial"/>
      <family val="2"/>
    </font>
    <font>
      <sz val="12"/>
      <name val="바탕체"/>
      <family val="3"/>
    </font>
    <font>
      <sz val="12"/>
      <name val="굴림체"/>
      <family val="3"/>
    </font>
    <font>
      <sz val="11"/>
      <color indexed="8"/>
      <name val="Calibri"/>
      <family val="2"/>
    </font>
    <font>
      <b/>
      <sz val="14"/>
      <color indexed="8"/>
      <name val="Calibri"/>
      <family val="2"/>
    </font>
    <font>
      <b/>
      <sz val="12"/>
      <color indexed="8"/>
      <name val="Arial"/>
      <family val="2"/>
    </font>
    <font>
      <sz val="12"/>
      <color indexed="8"/>
      <name val="Arial"/>
      <family val="2"/>
    </font>
    <font>
      <b/>
      <u/>
      <sz val="12"/>
      <color indexed="8"/>
      <name val="Arial"/>
      <family val="2"/>
    </font>
    <font>
      <sz val="12"/>
      <name val="Arial"/>
      <family val="2"/>
    </font>
    <font>
      <u/>
      <sz val="12"/>
      <color indexed="8"/>
      <name val="Arial"/>
      <family val="2"/>
    </font>
    <font>
      <b/>
      <u/>
      <sz val="12"/>
      <name val="Arial"/>
      <family val="2"/>
    </font>
    <font>
      <b/>
      <sz val="16"/>
      <color indexed="8"/>
      <name val="Arial"/>
      <family val="2"/>
    </font>
    <font>
      <sz val="12"/>
      <color theme="1"/>
      <name val="Arial"/>
      <family val="2"/>
    </font>
    <font>
      <b/>
      <sz val="12"/>
      <color theme="1" tint="4.9989318521683403E-2"/>
      <name val="Arial"/>
      <family val="2"/>
    </font>
    <font>
      <b/>
      <sz val="12"/>
      <color theme="1"/>
      <name val="Arial"/>
      <family val="2"/>
    </font>
    <font>
      <b/>
      <sz val="12"/>
      <color theme="0"/>
      <name val="Arial"/>
      <family val="2"/>
    </font>
    <font>
      <b/>
      <sz val="12"/>
      <color rgb="FFFF0000"/>
      <name val="Arial"/>
      <family val="2"/>
    </font>
    <font>
      <sz val="12"/>
      <color rgb="FF000000"/>
      <name val="Arial"/>
      <family val="2"/>
    </font>
    <font>
      <b/>
      <sz val="12"/>
      <color rgb="FF000000"/>
      <name val="Arial"/>
      <family val="2"/>
    </font>
    <font>
      <b/>
      <u/>
      <sz val="12"/>
      <color theme="1"/>
      <name val="Arial"/>
      <family val="2"/>
    </font>
    <font>
      <u/>
      <sz val="12"/>
      <color rgb="FF000000"/>
      <name val="Arial"/>
      <family val="2"/>
    </font>
    <font>
      <b/>
      <sz val="14"/>
      <color theme="1"/>
      <name val="Arial"/>
      <family val="2"/>
    </font>
    <font>
      <b/>
      <sz val="16"/>
      <color theme="1"/>
      <name val="Arial"/>
      <family val="2"/>
    </font>
    <font>
      <b/>
      <u/>
      <sz val="14"/>
      <color theme="1"/>
      <name val="Arial"/>
      <family val="2"/>
    </font>
    <font>
      <sz val="14"/>
      <color theme="1"/>
      <name val="Arial"/>
      <family val="2"/>
    </font>
    <font>
      <b/>
      <sz val="16"/>
      <color rgb="FF000000"/>
      <name val="Arial"/>
      <family val="2"/>
    </font>
    <font>
      <b/>
      <sz val="11"/>
      <color indexed="8"/>
      <name val="Arial"/>
      <family val="2"/>
    </font>
    <font>
      <b/>
      <sz val="14"/>
      <color theme="1" tint="4.9989318521683403E-2"/>
      <name val="Arial"/>
      <family val="2"/>
    </font>
    <font>
      <b/>
      <sz val="14"/>
      <name val="Arial"/>
      <family val="2"/>
    </font>
    <font>
      <sz val="10"/>
      <color theme="1"/>
      <name val="Arial"/>
      <family val="2"/>
    </font>
    <font>
      <u/>
      <sz val="10"/>
      <color theme="1"/>
      <name val="Arial"/>
      <family val="2"/>
    </font>
    <font>
      <b/>
      <sz val="14"/>
      <color indexed="8"/>
      <name val="Arial"/>
      <family val="2"/>
    </font>
    <font>
      <b/>
      <sz val="14"/>
      <color indexed="1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8" tint="0.59999389629810485"/>
        <bgColor indexed="64"/>
      </patternFill>
    </fill>
  </fills>
  <borders count="1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20">
    <xf numFmtId="0" fontId="0" fillId="0" borderId="0"/>
    <xf numFmtId="0" fontId="7" fillId="0" borderId="0"/>
    <xf numFmtId="164" fontId="5" fillId="0" borderId="0" applyFont="0" applyFill="0" applyBorder="0" applyAlignment="0" applyProtection="0"/>
    <xf numFmtId="38" fontId="8" fillId="2" borderId="0" applyNumberFormat="0" applyBorder="0" applyAlignment="0" applyProtection="0"/>
    <xf numFmtId="0" fontId="9" fillId="0" borderId="0">
      <alignment horizontal="left"/>
    </xf>
    <xf numFmtId="0" fontId="10" fillId="0" borderId="1" applyNumberFormat="0" applyAlignment="0" applyProtection="0">
      <alignment horizontal="left" vertical="center"/>
    </xf>
    <xf numFmtId="0" fontId="10" fillId="0" borderId="2">
      <alignment horizontal="left" vertical="center"/>
    </xf>
    <xf numFmtId="10" fontId="8" fillId="2" borderId="3" applyNumberFormat="0" applyBorder="0" applyAlignment="0" applyProtection="0"/>
    <xf numFmtId="0" fontId="11" fillId="0" borderId="4"/>
    <xf numFmtId="166" fontId="12" fillId="0" borderId="0"/>
    <xf numFmtId="0" fontId="3" fillId="0" borderId="0"/>
    <xf numFmtId="9" fontId="5" fillId="0" borderId="0" applyFont="0" applyFill="0" applyBorder="0" applyAlignment="0" applyProtection="0"/>
    <xf numFmtId="10" fontId="13" fillId="0" borderId="0" applyFont="0" applyFill="0" applyBorder="0" applyAlignment="0" applyProtection="0"/>
    <xf numFmtId="0" fontId="11" fillId="0" borderId="0"/>
    <xf numFmtId="9"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169" fontId="14" fillId="0" borderId="0" applyFont="0" applyFill="0" applyBorder="0" applyAlignment="0" applyProtection="0"/>
    <xf numFmtId="170" fontId="14" fillId="0" borderId="0" applyFont="0" applyFill="0" applyBorder="0" applyAlignment="0" applyProtection="0"/>
    <xf numFmtId="0" fontId="15" fillId="0" borderId="0"/>
  </cellStyleXfs>
  <cellXfs count="241">
    <xf numFmtId="0" fontId="0" fillId="0" borderId="0" xfId="0"/>
    <xf numFmtId="0" fontId="1" fillId="0" borderId="0" xfId="0" applyFont="1" applyAlignment="1">
      <alignment horizontal="center"/>
    </xf>
    <xf numFmtId="0" fontId="5" fillId="0" borderId="0" xfId="0" applyFont="1"/>
    <xf numFmtId="0" fontId="5" fillId="0" borderId="0" xfId="0" applyFont="1" applyAlignment="1">
      <alignment horizontal="center"/>
    </xf>
    <xf numFmtId="0" fontId="16" fillId="0" borderId="0" xfId="0" applyFont="1"/>
    <xf numFmtId="0" fontId="16" fillId="0" borderId="0" xfId="0" applyFont="1" applyAlignment="1">
      <alignment horizontal="center" vertical="center"/>
    </xf>
    <xf numFmtId="0" fontId="16" fillId="0" borderId="0" xfId="0" applyFont="1" applyAlignment="1">
      <alignment horizontal="center"/>
    </xf>
    <xf numFmtId="165" fontId="16" fillId="0" borderId="0" xfId="2" applyNumberFormat="1" applyFont="1"/>
    <xf numFmtId="0" fontId="2" fillId="0" borderId="3" xfId="0" applyFont="1" applyBorder="1" applyAlignment="1">
      <alignment horizontal="center" vertical="center" wrapText="1"/>
    </xf>
    <xf numFmtId="0" fontId="4" fillId="0" borderId="0" xfId="0" applyFont="1" applyAlignment="1">
      <alignment horizontal="center"/>
    </xf>
    <xf numFmtId="0" fontId="2" fillId="0" borderId="0" xfId="0" applyFont="1" applyAlignment="1">
      <alignment horizontal="center"/>
    </xf>
    <xf numFmtId="0" fontId="4" fillId="0" borderId="5" xfId="0" applyFont="1" applyBorder="1"/>
    <xf numFmtId="0" fontId="1" fillId="0" borderId="0" xfId="0" applyFont="1"/>
    <xf numFmtId="165" fontId="26" fillId="0" borderId="3" xfId="2" applyNumberFormat="1" applyFont="1" applyFill="1" applyBorder="1" applyAlignment="1" applyProtection="1">
      <alignment horizontal="center" vertical="center" wrapText="1"/>
    </xf>
    <xf numFmtId="165" fontId="26" fillId="3" borderId="3" xfId="2" applyNumberFormat="1" applyFont="1" applyFill="1" applyBorder="1" applyAlignment="1" applyProtection="1">
      <alignment horizontal="center" vertical="center" wrapText="1"/>
    </xf>
    <xf numFmtId="9" fontId="26" fillId="3" borderId="3" xfId="11" applyFont="1" applyFill="1" applyBorder="1" applyAlignment="1" applyProtection="1">
      <alignment horizontal="center" vertical="center" wrapText="1"/>
    </xf>
    <xf numFmtId="0" fontId="25" fillId="0" borderId="3" xfId="0" applyFont="1" applyBorder="1"/>
    <xf numFmtId="0" fontId="25" fillId="3" borderId="3" xfId="0" applyFont="1" applyFill="1" applyBorder="1"/>
    <xf numFmtId="165" fontId="27" fillId="0" borderId="3" xfId="2" applyNumberFormat="1" applyFont="1" applyFill="1" applyBorder="1" applyAlignment="1" applyProtection="1">
      <alignment horizontal="center" vertical="center" wrapText="1"/>
      <protection locked="0"/>
    </xf>
    <xf numFmtId="0" fontId="25" fillId="3" borderId="3" xfId="0" applyFont="1" applyFill="1" applyBorder="1" applyAlignment="1">
      <alignment wrapText="1"/>
    </xf>
    <xf numFmtId="0" fontId="25" fillId="3" borderId="3" xfId="0" applyFont="1" applyFill="1" applyBorder="1" applyAlignment="1">
      <alignment vertical="center"/>
    </xf>
    <xf numFmtId="0" fontId="25" fillId="4" borderId="3" xfId="0" applyFont="1" applyFill="1" applyBorder="1"/>
    <xf numFmtId="0" fontId="25" fillId="3" borderId="3" xfId="0" applyFont="1" applyFill="1" applyBorder="1" applyAlignment="1">
      <alignment horizontal="center"/>
    </xf>
    <xf numFmtId="0" fontId="25" fillId="0" borderId="3" xfId="0" applyFont="1" applyBorder="1" applyAlignment="1">
      <alignment vertical="center"/>
    </xf>
    <xf numFmtId="165" fontId="28" fillId="3" borderId="3" xfId="2" applyNumberFormat="1" applyFont="1" applyFill="1" applyBorder="1" applyAlignment="1" applyProtection="1">
      <alignment vertical="center"/>
      <protection locked="0"/>
    </xf>
    <xf numFmtId="165" fontId="28" fillId="3" borderId="3" xfId="2" applyNumberFormat="1" applyFont="1" applyFill="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165" fontId="27" fillId="0" borderId="3" xfId="2" applyNumberFormat="1" applyFont="1" applyFill="1" applyBorder="1" applyAlignment="1" applyProtection="1">
      <alignment vertical="center"/>
      <protection locked="0"/>
    </xf>
    <xf numFmtId="43" fontId="27" fillId="0" borderId="3" xfId="2" applyNumberFormat="1" applyFont="1" applyFill="1" applyBorder="1" applyAlignment="1" applyProtection="1">
      <alignment horizontal="center" vertical="center"/>
      <protection locked="0"/>
    </xf>
    <xf numFmtId="43" fontId="27" fillId="0" borderId="3" xfId="2" applyNumberFormat="1" applyFont="1" applyFill="1" applyBorder="1" applyAlignment="1" applyProtection="1">
      <alignment horizontal="right" vertical="center"/>
      <protection locked="0"/>
    </xf>
    <xf numFmtId="43" fontId="29" fillId="0" borderId="3" xfId="2" applyNumberFormat="1" applyFont="1" applyFill="1" applyBorder="1" applyAlignment="1" applyProtection="1">
      <alignment horizontal="center" vertical="center"/>
      <protection locked="0"/>
    </xf>
    <xf numFmtId="165" fontId="27" fillId="0" borderId="3" xfId="2" applyNumberFormat="1" applyFont="1" applyFill="1" applyBorder="1" applyAlignment="1" applyProtection="1">
      <alignment horizontal="center" vertical="center"/>
      <protection locked="0"/>
    </xf>
    <xf numFmtId="165" fontId="27" fillId="0" borderId="3" xfId="2" applyNumberFormat="1" applyFont="1" applyFill="1" applyBorder="1" applyAlignment="1" applyProtection="1">
      <alignment vertical="center" wrapText="1"/>
      <protection locked="0"/>
    </xf>
    <xf numFmtId="165" fontId="27" fillId="3" borderId="3" xfId="2" applyNumberFormat="1" applyFont="1" applyFill="1" applyBorder="1" applyAlignment="1" applyProtection="1">
      <alignment horizontal="center" vertical="center" wrapText="1"/>
      <protection locked="0"/>
    </xf>
    <xf numFmtId="0" fontId="0" fillId="0" borderId="3" xfId="0" applyBorder="1"/>
    <xf numFmtId="0" fontId="16" fillId="0" borderId="3" xfId="0" applyFont="1" applyBorder="1"/>
    <xf numFmtId="0" fontId="16" fillId="0" borderId="11" xfId="0" applyFont="1" applyBorder="1" applyAlignment="1">
      <alignment horizontal="center"/>
    </xf>
    <xf numFmtId="165" fontId="16" fillId="7" borderId="13" xfId="2" applyNumberFormat="1" applyFont="1" applyFill="1" applyBorder="1"/>
    <xf numFmtId="165" fontId="16" fillId="7" borderId="8" xfId="2" applyNumberFormat="1" applyFont="1" applyFill="1" applyBorder="1"/>
    <xf numFmtId="43" fontId="0" fillId="7" borderId="8" xfId="0" applyNumberFormat="1" applyFill="1" applyBorder="1"/>
    <xf numFmtId="0" fontId="16" fillId="0" borderId="12" xfId="0" applyFont="1" applyBorder="1" applyAlignment="1">
      <alignment horizontal="center"/>
    </xf>
    <xf numFmtId="0" fontId="1" fillId="0" borderId="9" xfId="0" applyFont="1" applyBorder="1" applyAlignment="1">
      <alignment horizontal="right"/>
    </xf>
    <xf numFmtId="165" fontId="16" fillId="7" borderId="10" xfId="2" applyNumberFormat="1" applyFont="1" applyFill="1" applyBorder="1"/>
    <xf numFmtId="0" fontId="26" fillId="3" borderId="3" xfId="11" applyNumberFormat="1" applyFont="1" applyFill="1" applyBorder="1" applyAlignment="1" applyProtection="1">
      <alignment horizontal="center" vertical="center" wrapText="1"/>
    </xf>
    <xf numFmtId="0" fontId="25" fillId="0" borderId="3" xfId="0" applyFont="1" applyBorder="1" applyProtection="1"/>
    <xf numFmtId="0" fontId="25" fillId="0" borderId="3" xfId="0" applyFont="1" applyBorder="1" applyAlignment="1" applyProtection="1">
      <alignment horizontal="center" vertical="center"/>
    </xf>
    <xf numFmtId="0" fontId="26" fillId="0" borderId="3" xfId="0" applyFont="1" applyBorder="1" applyAlignment="1" applyProtection="1">
      <alignment horizontal="center" vertical="center" wrapText="1"/>
    </xf>
    <xf numFmtId="16" fontId="25" fillId="0" borderId="3" xfId="0" quotePrefix="1" applyNumberFormat="1" applyFont="1" applyBorder="1" applyAlignment="1" applyProtection="1">
      <alignment horizontal="center" vertical="center"/>
    </xf>
    <xf numFmtId="0" fontId="10" fillId="0" borderId="3" xfId="0" applyFont="1" applyBorder="1" applyAlignment="1" applyProtection="1">
      <alignment horizontal="center" vertical="center" wrapText="1"/>
    </xf>
    <xf numFmtId="0" fontId="26" fillId="0" borderId="3" xfId="0" applyFont="1" applyBorder="1" applyAlignment="1" applyProtection="1">
      <alignment horizontal="center" vertical="center" wrapText="1" shrinkToFit="1"/>
    </xf>
    <xf numFmtId="0" fontId="26" fillId="3" borderId="3" xfId="0" applyFont="1" applyFill="1" applyBorder="1" applyAlignment="1" applyProtection="1">
      <alignment horizontal="center" vertical="center" wrapText="1" shrinkToFit="1"/>
    </xf>
    <xf numFmtId="0" fontId="26" fillId="3" borderId="3" xfId="0" applyFont="1" applyFill="1" applyBorder="1" applyAlignment="1" applyProtection="1">
      <alignment horizontal="center" vertical="center" wrapText="1"/>
    </xf>
    <xf numFmtId="0" fontId="10" fillId="3" borderId="3" xfId="0" applyFont="1" applyFill="1" applyBorder="1" applyAlignment="1" applyProtection="1">
      <alignment horizontal="center" vertical="center" wrapText="1"/>
    </xf>
    <xf numFmtId="0" fontId="25" fillId="0" borderId="3" xfId="0" quotePrefix="1" applyFont="1" applyBorder="1" applyAlignment="1" applyProtection="1">
      <alignment horizontal="center" vertical="center"/>
    </xf>
    <xf numFmtId="0" fontId="27" fillId="0" borderId="3" xfId="0" quotePrefix="1" applyFont="1" applyBorder="1" applyAlignment="1" applyProtection="1">
      <alignment horizontal="center" vertical="center" wrapText="1"/>
    </xf>
    <xf numFmtId="0" fontId="27" fillId="0" borderId="3" xfId="0" quotePrefix="1" applyFont="1" applyBorder="1" applyAlignment="1" applyProtection="1">
      <alignment horizontal="center" vertical="center"/>
    </xf>
    <xf numFmtId="0" fontId="10" fillId="3" borderId="3" xfId="0" applyFont="1" applyFill="1" applyBorder="1" applyAlignment="1" applyProtection="1">
      <alignment horizontal="center" vertical="center"/>
    </xf>
    <xf numFmtId="16" fontId="10" fillId="3" borderId="3" xfId="0" applyNumberFormat="1" applyFont="1" applyFill="1" applyBorder="1" applyAlignment="1" applyProtection="1">
      <alignment horizontal="center" vertical="center" wrapText="1"/>
    </xf>
    <xf numFmtId="16" fontId="27" fillId="0" borderId="3" xfId="0" quotePrefix="1" applyNumberFormat="1" applyFont="1" applyBorder="1" applyAlignment="1" applyProtection="1">
      <alignment horizontal="center" vertical="center"/>
    </xf>
    <xf numFmtId="16" fontId="27" fillId="0" borderId="3" xfId="0" quotePrefix="1" applyNumberFormat="1" applyFont="1" applyBorder="1" applyAlignment="1" applyProtection="1">
      <alignment horizontal="center" vertical="center" wrapText="1"/>
    </xf>
    <xf numFmtId="0" fontId="18" fillId="0" borderId="3" xfId="0" applyFont="1" applyBorder="1" applyAlignment="1" applyProtection="1">
      <alignment horizontal="left" vertical="top" wrapText="1"/>
    </xf>
    <xf numFmtId="0" fontId="25" fillId="3" borderId="3" xfId="0" quotePrefix="1" applyFont="1" applyFill="1" applyBorder="1" applyAlignment="1" applyProtection="1">
      <alignment horizontal="center" vertical="center" wrapText="1"/>
    </xf>
    <xf numFmtId="0" fontId="27" fillId="3" borderId="3" xfId="0" quotePrefix="1" applyFont="1" applyFill="1" applyBorder="1" applyAlignment="1" applyProtection="1">
      <alignment horizontal="center" vertical="center" wrapText="1"/>
    </xf>
    <xf numFmtId="16" fontId="27" fillId="3" borderId="3" xfId="0" quotePrefix="1" applyNumberFormat="1" applyFont="1" applyFill="1" applyBorder="1" applyAlignment="1" applyProtection="1">
      <alignment horizontal="center" vertical="center" wrapText="1"/>
    </xf>
    <xf numFmtId="0" fontId="25" fillId="0" borderId="3" xfId="0" applyFont="1" applyBorder="1" applyAlignment="1" applyProtection="1">
      <alignment horizontal="left" vertical="top" wrapText="1"/>
    </xf>
    <xf numFmtId="16" fontId="27" fillId="3" borderId="3" xfId="0" quotePrefix="1" applyNumberFormat="1" applyFont="1" applyFill="1" applyBorder="1" applyAlignment="1" applyProtection="1">
      <alignment vertical="center" wrapText="1"/>
    </xf>
    <xf numFmtId="16" fontId="27" fillId="0" borderId="3" xfId="0" quotePrefix="1" applyNumberFormat="1" applyFont="1" applyBorder="1" applyAlignment="1" applyProtection="1">
      <alignment vertical="center"/>
    </xf>
    <xf numFmtId="0" fontId="27" fillId="0" borderId="3" xfId="0" applyFont="1" applyBorder="1" applyAlignment="1" applyProtection="1">
      <alignment horizontal="center" vertical="center"/>
    </xf>
    <xf numFmtId="0" fontId="27" fillId="0" borderId="3" xfId="0" applyFont="1" applyBorder="1" applyAlignment="1" applyProtection="1">
      <alignment vertical="center"/>
    </xf>
    <xf numFmtId="0" fontId="27" fillId="0" borderId="3" xfId="0" applyFont="1" applyBorder="1" applyAlignment="1" applyProtection="1">
      <alignment vertical="center"/>
      <protection locked="0"/>
    </xf>
    <xf numFmtId="0" fontId="27" fillId="3" borderId="3" xfId="0" applyFont="1" applyFill="1" applyBorder="1" applyAlignment="1" applyProtection="1">
      <alignment vertical="center"/>
      <protection locked="0"/>
    </xf>
    <xf numFmtId="0" fontId="27" fillId="0" borderId="3" xfId="0" applyFont="1" applyBorder="1" applyAlignment="1" applyProtection="1">
      <alignment horizontal="center" vertical="center" wrapText="1"/>
      <protection locked="0"/>
    </xf>
    <xf numFmtId="0" fontId="10" fillId="0" borderId="3" xfId="0" applyFont="1" applyBorder="1" applyAlignment="1" applyProtection="1">
      <alignment vertical="center" wrapText="1"/>
      <protection locked="0"/>
    </xf>
    <xf numFmtId="164" fontId="10" fillId="0" borderId="3" xfId="2" applyFont="1" applyBorder="1" applyAlignment="1" applyProtection="1">
      <alignment horizontal="center" vertical="center" wrapText="1"/>
    </xf>
    <xf numFmtId="164" fontId="10" fillId="3" borderId="3" xfId="2" applyFont="1" applyFill="1" applyBorder="1" applyAlignment="1" applyProtection="1">
      <alignment horizontal="center" vertical="center" wrapText="1"/>
    </xf>
    <xf numFmtId="0" fontId="27" fillId="3" borderId="3" xfId="0" applyFont="1" applyFill="1" applyBorder="1" applyAlignment="1">
      <alignment vertical="center"/>
    </xf>
    <xf numFmtId="0" fontId="25" fillId="0" borderId="3" xfId="0" applyFont="1" applyBorder="1" applyAlignment="1" applyProtection="1">
      <alignment vertical="center"/>
    </xf>
    <xf numFmtId="0" fontId="31" fillId="0" borderId="3" xfId="0" applyFont="1" applyBorder="1" applyAlignment="1" applyProtection="1">
      <alignment horizontal="left" vertical="center" wrapText="1"/>
    </xf>
    <xf numFmtId="16" fontId="25" fillId="3" borderId="3" xfId="0" quotePrefix="1" applyNumberFormat="1" applyFont="1" applyFill="1" applyBorder="1" applyAlignment="1" applyProtection="1">
      <alignment horizontal="center" vertical="center" wrapText="1"/>
    </xf>
    <xf numFmtId="0" fontId="25" fillId="3" borderId="3" xfId="0" applyFont="1" applyFill="1" applyBorder="1" applyAlignment="1" applyProtection="1">
      <alignment vertical="center" wrapText="1"/>
      <protection locked="0"/>
    </xf>
    <xf numFmtId="0" fontId="27" fillId="3" borderId="3" xfId="0" applyFont="1" applyFill="1" applyBorder="1" applyAlignment="1" applyProtection="1">
      <alignment horizontal="center"/>
    </xf>
    <xf numFmtId="0" fontId="35" fillId="6" borderId="3" xfId="0" applyFont="1" applyFill="1" applyBorder="1" applyAlignment="1" applyProtection="1">
      <alignment vertical="center"/>
    </xf>
    <xf numFmtId="0" fontId="35" fillId="6" borderId="3" xfId="0" applyFont="1" applyFill="1" applyBorder="1" applyAlignment="1" applyProtection="1">
      <alignment horizontal="center" vertical="center"/>
    </xf>
    <xf numFmtId="164" fontId="35" fillId="6" borderId="3" xfId="2" applyFont="1" applyFill="1" applyBorder="1" applyAlignment="1" applyProtection="1">
      <alignment horizontal="center" vertical="center"/>
    </xf>
    <xf numFmtId="0" fontId="35" fillId="6" borderId="3" xfId="0" applyFont="1" applyFill="1" applyBorder="1" applyAlignment="1" applyProtection="1">
      <alignment vertical="center"/>
      <protection locked="0"/>
    </xf>
    <xf numFmtId="0" fontId="34" fillId="6" borderId="3" xfId="0" applyFont="1" applyFill="1" applyBorder="1" applyAlignment="1" applyProtection="1">
      <alignment vertical="center"/>
    </xf>
    <xf numFmtId="0" fontId="34" fillId="6" borderId="3" xfId="0" applyFont="1" applyFill="1" applyBorder="1" applyAlignment="1" applyProtection="1">
      <alignment horizontal="center" vertical="center"/>
    </xf>
    <xf numFmtId="164" fontId="34" fillId="6" borderId="3" xfId="2" applyFont="1" applyFill="1" applyBorder="1" applyAlignment="1" applyProtection="1">
      <alignment horizontal="center" vertical="center"/>
    </xf>
    <xf numFmtId="0" fontId="34" fillId="6" borderId="3" xfId="0" applyFont="1" applyFill="1" applyBorder="1" applyAlignment="1" applyProtection="1">
      <alignment vertical="center"/>
      <protection locked="0"/>
    </xf>
    <xf numFmtId="0" fontId="37" fillId="3" borderId="3" xfId="0" applyFont="1" applyFill="1" applyBorder="1" applyAlignment="1">
      <alignment vertical="center"/>
    </xf>
    <xf numFmtId="164" fontId="10" fillId="0" borderId="6" xfId="2" applyFont="1" applyBorder="1" applyAlignment="1" applyProtection="1">
      <alignment horizontal="center" vertical="center" wrapText="1"/>
    </xf>
    <xf numFmtId="0" fontId="34" fillId="0" borderId="3" xfId="0" applyFont="1" applyBorder="1" applyProtection="1"/>
    <xf numFmtId="0" fontId="34" fillId="3" borderId="3" xfId="0" applyFont="1" applyFill="1" applyBorder="1"/>
    <xf numFmtId="0" fontId="37" fillId="0" borderId="3" xfId="0" applyFont="1" applyBorder="1" applyProtection="1"/>
    <xf numFmtId="0" fontId="37" fillId="0" borderId="3" xfId="0" applyFont="1" applyBorder="1" applyAlignment="1" applyProtection="1">
      <alignment horizontal="center" vertical="center"/>
    </xf>
    <xf numFmtId="0" fontId="40" fillId="0" borderId="3" xfId="0" applyFont="1" applyBorder="1" applyAlignment="1" applyProtection="1">
      <alignment horizontal="center" vertical="center" wrapText="1"/>
    </xf>
    <xf numFmtId="0" fontId="37" fillId="3" borderId="3" xfId="0" applyFont="1" applyFill="1" applyBorder="1"/>
    <xf numFmtId="1" fontId="37" fillId="0" borderId="3" xfId="0" applyNumberFormat="1" applyFont="1" applyBorder="1" applyAlignment="1" applyProtection="1">
      <alignment horizontal="center" vertical="center"/>
    </xf>
    <xf numFmtId="1" fontId="40" fillId="0" borderId="3" xfId="0" applyNumberFormat="1" applyFont="1" applyBorder="1" applyAlignment="1" applyProtection="1">
      <alignment horizontal="center" vertical="center" wrapText="1"/>
    </xf>
    <xf numFmtId="164" fontId="41" fillId="0" borderId="3" xfId="2" applyFont="1" applyBorder="1" applyAlignment="1" applyProtection="1">
      <alignment horizontal="center" vertical="center" wrapText="1"/>
    </xf>
    <xf numFmtId="1" fontId="44" fillId="5" borderId="3" xfId="2" applyNumberFormat="1" applyFont="1" applyFill="1" applyBorder="1" applyAlignment="1" applyProtection="1">
      <alignment horizontal="center" vertical="center"/>
      <protection locked="0"/>
    </xf>
    <xf numFmtId="0" fontId="34" fillId="0" borderId="3" xfId="0"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27" fillId="6" borderId="3" xfId="0" applyFont="1" applyFill="1" applyBorder="1" applyAlignment="1" applyProtection="1">
      <alignment horizontal="center" vertical="center"/>
    </xf>
    <xf numFmtId="0" fontId="24" fillId="6" borderId="3" xfId="0" applyFont="1" applyFill="1" applyBorder="1" applyAlignment="1" applyProtection="1">
      <alignment vertical="center" wrapText="1"/>
    </xf>
    <xf numFmtId="0" fontId="24" fillId="6" borderId="3" xfId="0" applyFont="1" applyFill="1" applyBorder="1" applyAlignment="1" applyProtection="1">
      <alignment horizontal="center" vertical="center" wrapText="1"/>
    </xf>
    <xf numFmtId="164" fontId="24" fillId="6" borderId="3" xfId="2" applyFont="1" applyFill="1" applyBorder="1" applyAlignment="1" applyProtection="1">
      <alignment horizontal="center" vertical="center" wrapText="1"/>
    </xf>
    <xf numFmtId="0" fontId="24" fillId="6" borderId="3" xfId="0" applyFont="1" applyFill="1" applyBorder="1" applyAlignment="1" applyProtection="1">
      <alignment vertical="center" wrapText="1"/>
      <protection locked="0"/>
    </xf>
    <xf numFmtId="0" fontId="27" fillId="6" borderId="3" xfId="0" applyFont="1" applyFill="1" applyBorder="1" applyAlignment="1">
      <alignment horizontal="center" vertical="center"/>
    </xf>
    <xf numFmtId="0" fontId="25" fillId="6" borderId="3" xfId="0" applyFont="1" applyFill="1" applyBorder="1" applyAlignment="1" applyProtection="1">
      <alignment horizontal="center" vertical="center" wrapText="1"/>
    </xf>
    <xf numFmtId="0" fontId="27" fillId="6" borderId="3" xfId="0" applyFont="1" applyFill="1" applyBorder="1" applyAlignment="1" applyProtection="1">
      <alignment vertical="center" wrapText="1"/>
    </xf>
    <xf numFmtId="0" fontId="27" fillId="6" borderId="3" xfId="0" applyFont="1" applyFill="1" applyBorder="1" applyAlignment="1" applyProtection="1">
      <alignment horizontal="center" vertical="center" wrapText="1"/>
    </xf>
    <xf numFmtId="164" fontId="27" fillId="6" borderId="3" xfId="2" applyFont="1" applyFill="1" applyBorder="1" applyAlignment="1" applyProtection="1">
      <alignment horizontal="center" vertical="center" wrapText="1"/>
    </xf>
    <xf numFmtId="0" fontId="27" fillId="6" borderId="3" xfId="0" applyFont="1" applyFill="1" applyBorder="1" applyAlignment="1" applyProtection="1">
      <alignment vertical="center" wrapText="1"/>
      <protection locked="0"/>
    </xf>
    <xf numFmtId="0" fontId="25" fillId="6" borderId="3" xfId="0" applyFont="1" applyFill="1" applyBorder="1" applyAlignment="1" applyProtection="1">
      <alignment horizontal="center" vertical="center"/>
    </xf>
    <xf numFmtId="0" fontId="18" fillId="6" borderId="3" xfId="0" applyFont="1" applyFill="1" applyBorder="1" applyAlignment="1" applyProtection="1">
      <alignment vertical="center" wrapText="1"/>
    </xf>
    <xf numFmtId="0" fontId="18" fillId="6" borderId="3" xfId="0" applyFont="1" applyFill="1" applyBorder="1" applyAlignment="1" applyProtection="1">
      <alignment horizontal="center" vertical="center" wrapText="1"/>
    </xf>
    <xf numFmtId="164" fontId="18" fillId="6" borderId="3" xfId="2" applyFont="1" applyFill="1" applyBorder="1" applyAlignment="1" applyProtection="1">
      <alignment horizontal="center" vertical="center" wrapText="1"/>
    </xf>
    <xf numFmtId="0" fontId="18" fillId="6" borderId="3" xfId="0" applyFont="1" applyFill="1" applyBorder="1" applyAlignment="1" applyProtection="1">
      <alignment vertical="center" wrapText="1"/>
      <protection locked="0"/>
    </xf>
    <xf numFmtId="0" fontId="24" fillId="6" borderId="3" xfId="0" applyFont="1" applyFill="1" applyBorder="1" applyAlignment="1" applyProtection="1">
      <alignment vertical="center"/>
    </xf>
    <xf numFmtId="0" fontId="24" fillId="6" borderId="3" xfId="0" applyFont="1" applyFill="1" applyBorder="1" applyAlignment="1" applyProtection="1">
      <alignment horizontal="center" vertical="center"/>
    </xf>
    <xf numFmtId="164" fontId="24" fillId="6" borderId="3" xfId="2" applyFont="1" applyFill="1" applyBorder="1" applyAlignment="1" applyProtection="1">
      <alignment horizontal="center" vertical="center"/>
    </xf>
    <xf numFmtId="0" fontId="24" fillId="6" borderId="3" xfId="0" applyFont="1" applyFill="1" applyBorder="1" applyAlignment="1" applyProtection="1">
      <alignment vertical="center"/>
      <protection locked="0"/>
    </xf>
    <xf numFmtId="0" fontId="37" fillId="6" borderId="3" xfId="0" applyFont="1" applyFill="1" applyBorder="1" applyProtection="1"/>
    <xf numFmtId="0" fontId="25" fillId="6" borderId="3" xfId="0" applyFont="1" applyFill="1" applyBorder="1"/>
    <xf numFmtId="0" fontId="36" fillId="6" borderId="3" xfId="0" applyFont="1" applyFill="1" applyBorder="1" applyAlignment="1" applyProtection="1">
      <alignment vertical="center"/>
    </xf>
    <xf numFmtId="0" fontId="36" fillId="6" borderId="3" xfId="0" applyFont="1" applyFill="1" applyBorder="1" applyAlignment="1" applyProtection="1">
      <alignment horizontal="center" vertical="center"/>
    </xf>
    <xf numFmtId="164" fontId="36" fillId="6" borderId="3" xfId="2" applyFont="1" applyFill="1" applyBorder="1" applyAlignment="1" applyProtection="1">
      <alignment horizontal="center" vertical="center"/>
    </xf>
    <xf numFmtId="0" fontId="36" fillId="6" borderId="3" xfId="0" applyFont="1" applyFill="1" applyBorder="1" applyAlignment="1" applyProtection="1">
      <alignment vertical="center"/>
      <protection locked="0"/>
    </xf>
    <xf numFmtId="0" fontId="25" fillId="6" borderId="3" xfId="0" applyFont="1" applyFill="1" applyBorder="1" applyAlignment="1">
      <alignment horizontal="center" vertical="center" wrapText="1"/>
    </xf>
    <xf numFmtId="0" fontId="25" fillId="6" borderId="3" xfId="0" applyFont="1" applyFill="1" applyBorder="1" applyAlignment="1">
      <alignment horizontal="center" vertical="center"/>
    </xf>
    <xf numFmtId="0" fontId="34" fillId="6" borderId="3" xfId="0" applyFont="1" applyFill="1" applyBorder="1" applyAlignment="1">
      <alignment horizontal="center" vertical="center"/>
    </xf>
    <xf numFmtId="0" fontId="27" fillId="6" borderId="3" xfId="0" applyFont="1" applyFill="1" applyBorder="1" applyAlignment="1" applyProtection="1">
      <alignment vertical="center"/>
    </xf>
    <xf numFmtId="164" fontId="27" fillId="6" borderId="3" xfId="2" applyFont="1" applyFill="1" applyBorder="1" applyAlignment="1" applyProtection="1">
      <alignment horizontal="center" vertical="center"/>
    </xf>
    <xf numFmtId="0" fontId="27" fillId="6" borderId="3" xfId="0" applyFont="1" applyFill="1" applyBorder="1" applyAlignment="1" applyProtection="1">
      <alignment vertical="center"/>
      <protection locked="0"/>
    </xf>
    <xf numFmtId="0" fontId="34" fillId="0" borderId="3" xfId="0" applyFont="1" applyBorder="1" applyAlignment="1" applyProtection="1">
      <alignment vertical="center"/>
    </xf>
    <xf numFmtId="0" fontId="34" fillId="0" borderId="3" xfId="0" applyFont="1" applyBorder="1" applyAlignment="1" applyProtection="1">
      <alignment vertical="top"/>
    </xf>
    <xf numFmtId="0" fontId="34" fillId="0" borderId="3" xfId="0" applyFont="1" applyBorder="1" applyAlignment="1" applyProtection="1">
      <alignment horizontal="center" vertical="center"/>
    </xf>
    <xf numFmtId="164" fontId="34" fillId="0" borderId="3" xfId="2" applyFont="1" applyBorder="1" applyAlignment="1" applyProtection="1">
      <alignment horizontal="center" vertical="center"/>
    </xf>
    <xf numFmtId="0" fontId="34" fillId="0" borderId="3" xfId="0" applyFont="1" applyBorder="1" applyAlignment="1" applyProtection="1">
      <alignment vertical="center"/>
      <protection locked="0"/>
    </xf>
    <xf numFmtId="0" fontId="44" fillId="0" borderId="3" xfId="0" applyFont="1" applyBorder="1" applyAlignment="1" applyProtection="1">
      <alignment horizontal="right" vertical="top" wrapText="1"/>
    </xf>
    <xf numFmtId="164" fontId="44" fillId="5" borderId="3" xfId="2" applyFont="1" applyFill="1" applyBorder="1" applyAlignment="1" applyProtection="1">
      <alignment horizontal="center" vertical="center"/>
    </xf>
    <xf numFmtId="43" fontId="44" fillId="5" borderId="3" xfId="2" applyNumberFormat="1" applyFont="1" applyFill="1" applyBorder="1" applyAlignment="1" applyProtection="1">
      <alignment horizontal="center" vertical="center"/>
      <protection locked="0"/>
    </xf>
    <xf numFmtId="0" fontId="44" fillId="0" borderId="3" xfId="0" applyFont="1" applyBorder="1" applyAlignment="1" applyProtection="1">
      <alignment horizontal="left" vertical="top" wrapText="1"/>
    </xf>
    <xf numFmtId="1" fontId="41" fillId="0" borderId="3" xfId="10" applyNumberFormat="1" applyFont="1" applyBorder="1" applyAlignment="1" applyProtection="1">
      <alignment horizontal="left" vertical="top" wrapText="1"/>
    </xf>
    <xf numFmtId="0" fontId="37" fillId="0" borderId="3" xfId="0" applyFont="1" applyBorder="1" applyAlignment="1" applyProtection="1">
      <alignment vertical="center"/>
    </xf>
    <xf numFmtId="0" fontId="44" fillId="2" borderId="3" xfId="0" applyFont="1" applyFill="1" applyBorder="1" applyAlignment="1" applyProtection="1">
      <alignment horizontal="center" vertical="center"/>
    </xf>
    <xf numFmtId="0" fontId="44" fillId="2" borderId="3" xfId="0" applyFont="1" applyFill="1" applyBorder="1" applyAlignment="1" applyProtection="1">
      <alignment horizontal="left" vertical="center" wrapText="1"/>
    </xf>
    <xf numFmtId="0" fontId="40" fillId="2" borderId="3" xfId="0" applyFont="1" applyFill="1" applyBorder="1" applyAlignment="1" applyProtection="1">
      <alignment horizontal="center" vertical="center" wrapText="1"/>
    </xf>
    <xf numFmtId="43" fontId="24" fillId="0" borderId="3" xfId="2" applyNumberFormat="1" applyFont="1" applyFill="1" applyBorder="1" applyAlignment="1" applyProtection="1">
      <alignment horizontal="center" vertical="center" wrapText="1"/>
      <protection locked="0"/>
    </xf>
    <xf numFmtId="43" fontId="24" fillId="0" borderId="3" xfId="2" applyNumberFormat="1" applyFont="1" applyFill="1" applyBorder="1" applyAlignment="1" applyProtection="1">
      <alignment horizontal="center" vertical="center" wrapText="1"/>
    </xf>
    <xf numFmtId="0" fontId="25" fillId="3" borderId="3" xfId="0" applyFont="1" applyFill="1" applyBorder="1" applyAlignment="1" applyProtection="1">
      <alignment horizontal="left" vertical="top" wrapText="1"/>
    </xf>
    <xf numFmtId="0" fontId="27" fillId="3" borderId="3" xfId="0" applyFont="1" applyFill="1" applyBorder="1" applyAlignment="1" applyProtection="1">
      <alignment horizontal="left" vertical="center" wrapText="1"/>
    </xf>
    <xf numFmtId="0" fontId="20" fillId="0" borderId="3" xfId="0" applyFont="1" applyBorder="1" applyAlignment="1" applyProtection="1">
      <alignment horizontal="left" vertical="top" wrapText="1"/>
    </xf>
    <xf numFmtId="0" fontId="33" fillId="0" borderId="3" xfId="0" applyFont="1" applyBorder="1" applyAlignment="1" applyProtection="1">
      <alignment horizontal="left" vertical="top" wrapText="1"/>
    </xf>
    <xf numFmtId="0" fontId="22" fillId="0" borderId="3" xfId="0" applyFont="1" applyBorder="1" applyAlignment="1" applyProtection="1">
      <alignment horizontal="left" vertical="top" wrapText="1"/>
    </xf>
    <xf numFmtId="0" fontId="19" fillId="0" borderId="3" xfId="0" applyFont="1" applyBorder="1" applyAlignment="1" applyProtection="1">
      <alignment horizontal="left" vertical="top" wrapText="1"/>
    </xf>
    <xf numFmtId="0" fontId="18" fillId="0" borderId="3" xfId="0" applyFont="1" applyBorder="1" applyAlignment="1" applyProtection="1">
      <alignment horizontal="left" vertical="center" wrapText="1"/>
    </xf>
    <xf numFmtId="0" fontId="31" fillId="0" borderId="3" xfId="0" applyFont="1" applyBorder="1" applyAlignment="1" applyProtection="1">
      <alignment horizontal="left" vertical="top" wrapText="1"/>
    </xf>
    <xf numFmtId="0" fontId="30" fillId="0" borderId="3" xfId="0" applyFont="1" applyBorder="1" applyAlignment="1" applyProtection="1">
      <alignment horizontal="left" vertical="top" wrapText="1"/>
    </xf>
    <xf numFmtId="0" fontId="27" fillId="0" borderId="3" xfId="0" applyFont="1" applyBorder="1" applyAlignment="1" applyProtection="1">
      <alignment horizontal="left" vertical="top" wrapText="1"/>
    </xf>
    <xf numFmtId="0" fontId="27" fillId="0" borderId="3" xfId="0" quotePrefix="1" applyFont="1" applyBorder="1" applyAlignment="1" applyProtection="1">
      <alignment vertical="center"/>
    </xf>
    <xf numFmtId="0" fontId="19" fillId="0" borderId="3" xfId="0" applyFont="1" applyBorder="1" applyAlignment="1" applyProtection="1">
      <alignment vertical="top" wrapText="1"/>
    </xf>
    <xf numFmtId="0" fontId="25" fillId="0" borderId="3" xfId="0" applyFont="1" applyBorder="1" applyAlignment="1" applyProtection="1">
      <alignment horizontal="left" vertical="center" wrapText="1"/>
    </xf>
    <xf numFmtId="0" fontId="27" fillId="0" borderId="3" xfId="0" applyFont="1" applyBorder="1" applyAlignment="1" applyProtection="1">
      <alignment horizontal="left" vertical="center" wrapText="1"/>
    </xf>
    <xf numFmtId="0" fontId="19" fillId="3" borderId="3" xfId="0" applyFont="1" applyFill="1" applyBorder="1" applyAlignment="1" applyProtection="1">
      <alignment horizontal="left" vertical="top" wrapText="1"/>
    </xf>
    <xf numFmtId="0" fontId="30" fillId="3" borderId="3" xfId="0" applyFont="1" applyFill="1" applyBorder="1" applyAlignment="1" applyProtection="1">
      <alignment horizontal="left" vertical="top" wrapText="1"/>
    </xf>
    <xf numFmtId="0" fontId="30" fillId="0" borderId="3" xfId="0" applyFont="1" applyBorder="1" applyAlignment="1" applyProtection="1">
      <alignment horizontal="left" vertical="center" wrapText="1"/>
    </xf>
    <xf numFmtId="0" fontId="32" fillId="3" borderId="3" xfId="0" applyFont="1" applyFill="1" applyBorder="1" applyAlignment="1" applyProtection="1">
      <alignment horizontal="left" vertical="top" wrapText="1"/>
    </xf>
    <xf numFmtId="0" fontId="27" fillId="3" borderId="3" xfId="0" applyFont="1" applyFill="1" applyBorder="1" applyAlignment="1" applyProtection="1">
      <alignment vertical="center" wrapText="1"/>
      <protection locked="0"/>
    </xf>
    <xf numFmtId="0" fontId="20" fillId="3" borderId="3" xfId="0" applyFont="1" applyFill="1" applyBorder="1" applyAlignment="1" applyProtection="1">
      <alignment horizontal="left" vertical="top" wrapText="1"/>
    </xf>
    <xf numFmtId="0" fontId="27" fillId="3" borderId="3" xfId="0" applyFont="1" applyFill="1" applyBorder="1" applyAlignment="1" applyProtection="1">
      <alignment horizontal="center" vertical="center" wrapText="1"/>
      <protection locked="0"/>
    </xf>
    <xf numFmtId="0" fontId="10" fillId="0" borderId="3" xfId="0" applyFont="1" applyBorder="1" applyAlignment="1" applyProtection="1">
      <alignment horizontal="left" vertical="top" wrapText="1"/>
    </xf>
    <xf numFmtId="0" fontId="21" fillId="0" borderId="3" xfId="0" applyFont="1" applyBorder="1" applyAlignment="1" applyProtection="1">
      <alignment horizontal="left" vertical="top" wrapText="1"/>
    </xf>
    <xf numFmtId="0" fontId="10" fillId="0" borderId="3" xfId="0" applyFont="1" applyBorder="1" applyAlignment="1" applyProtection="1">
      <alignment horizontal="left" vertical="center" wrapText="1"/>
    </xf>
    <xf numFmtId="164" fontId="26" fillId="0" borderId="3" xfId="2" applyFont="1" applyBorder="1" applyAlignment="1" applyProtection="1">
      <alignment horizontal="center" vertical="center" wrapText="1"/>
    </xf>
    <xf numFmtId="0" fontId="27" fillId="0" borderId="3" xfId="0" applyFont="1" applyBorder="1" applyAlignment="1" applyProtection="1">
      <alignment vertical="center" wrapText="1"/>
      <protection locked="0"/>
    </xf>
    <xf numFmtId="0" fontId="10" fillId="0" borderId="3" xfId="0" applyFont="1" applyBorder="1" applyAlignment="1" applyProtection="1">
      <alignment vertical="top" wrapText="1"/>
    </xf>
    <xf numFmtId="0" fontId="26" fillId="0" borderId="3" xfId="0" applyFont="1" applyBorder="1" applyAlignment="1" applyProtection="1">
      <alignment vertical="center" wrapText="1"/>
    </xf>
    <xf numFmtId="164" fontId="10" fillId="0" borderId="3" xfId="2" applyFont="1" applyBorder="1" applyAlignment="1" applyProtection="1">
      <alignment vertical="center" wrapText="1"/>
    </xf>
    <xf numFmtId="0" fontId="10" fillId="0" borderId="3" xfId="0" applyFont="1" applyBorder="1" applyAlignment="1" applyProtection="1">
      <alignment vertical="center" wrapText="1"/>
    </xf>
    <xf numFmtId="0" fontId="21" fillId="0" borderId="3" xfId="0" applyFont="1" applyBorder="1" applyAlignment="1" applyProtection="1">
      <alignment horizontal="left" vertical="center" wrapText="1"/>
    </xf>
    <xf numFmtId="0" fontId="25" fillId="0" borderId="3" xfId="0" applyFont="1" applyBorder="1" applyAlignment="1" applyProtection="1"/>
    <xf numFmtId="16" fontId="34" fillId="0" borderId="3" xfId="0" quotePrefix="1" applyNumberFormat="1" applyFont="1" applyBorder="1" applyAlignment="1" applyProtection="1">
      <alignment horizontal="center" vertical="center"/>
    </xf>
    <xf numFmtId="0" fontId="34" fillId="0" borderId="3" xfId="0" applyFont="1" applyBorder="1" applyAlignment="1" applyProtection="1">
      <alignment horizontal="left" vertical="center" wrapText="1"/>
    </xf>
    <xf numFmtId="0" fontId="35" fillId="6" borderId="3" xfId="0" applyFont="1" applyFill="1" applyBorder="1" applyAlignment="1">
      <alignment horizontal="center" vertical="center"/>
    </xf>
    <xf numFmtId="0" fontId="34" fillId="0" borderId="3" xfId="0" applyFont="1" applyFill="1" applyBorder="1" applyAlignment="1" applyProtection="1">
      <alignment vertical="center"/>
      <protection locked="0"/>
    </xf>
    <xf numFmtId="1" fontId="44" fillId="0" borderId="3" xfId="2" applyNumberFormat="1" applyFont="1" applyFill="1" applyBorder="1" applyAlignment="1" applyProtection="1">
      <alignment horizontal="center" vertical="center"/>
      <protection locked="0"/>
    </xf>
    <xf numFmtId="0" fontId="27" fillId="0" borderId="3" xfId="0" applyFont="1" applyFill="1" applyBorder="1" applyAlignment="1" applyProtection="1">
      <alignment vertical="center" wrapText="1"/>
      <protection locked="0"/>
    </xf>
    <xf numFmtId="165" fontId="28" fillId="0" borderId="3" xfId="2" applyNumberFormat="1" applyFont="1" applyFill="1" applyBorder="1" applyAlignment="1" applyProtection="1">
      <alignment vertical="center"/>
      <protection locked="0"/>
    </xf>
    <xf numFmtId="165" fontId="28" fillId="0" borderId="3" xfId="2" applyNumberFormat="1" applyFont="1" applyFill="1" applyBorder="1" applyAlignment="1" applyProtection="1">
      <alignment horizontal="center" vertical="center"/>
      <protection locked="0"/>
    </xf>
    <xf numFmtId="0" fontId="10" fillId="0" borderId="3" xfId="0" applyFont="1" applyFill="1" applyBorder="1" applyAlignment="1" applyProtection="1">
      <alignment horizontal="center" vertical="center" wrapText="1"/>
      <protection locked="0"/>
    </xf>
    <xf numFmtId="0" fontId="27" fillId="0" borderId="3" xfId="0" applyFont="1" applyFill="1" applyBorder="1" applyAlignment="1" applyProtection="1">
      <alignment vertical="center"/>
      <protection locked="0"/>
    </xf>
    <xf numFmtId="0" fontId="27" fillId="0" borderId="3" xfId="0" applyFont="1" applyFill="1" applyBorder="1" applyAlignment="1" applyProtection="1">
      <alignment horizontal="center" vertical="center" wrapText="1"/>
      <protection locked="0"/>
    </xf>
    <xf numFmtId="0" fontId="25" fillId="0" borderId="3" xfId="0" applyFont="1" applyFill="1" applyBorder="1" applyAlignment="1" applyProtection="1">
      <alignment vertical="center" wrapText="1"/>
      <protection locked="0"/>
    </xf>
    <xf numFmtId="0" fontId="10" fillId="0" borderId="3" xfId="0" applyFont="1" applyFill="1" applyBorder="1" applyAlignment="1" applyProtection="1">
      <alignment vertical="center" wrapText="1"/>
      <protection locked="0"/>
    </xf>
    <xf numFmtId="0" fontId="27" fillId="0" borderId="3" xfId="0" applyFont="1" applyFill="1" applyBorder="1" applyAlignment="1" applyProtection="1">
      <alignment horizontal="center" vertical="center"/>
      <protection locked="0"/>
    </xf>
    <xf numFmtId="0" fontId="38" fillId="6" borderId="3" xfId="0" applyFont="1" applyFill="1" applyBorder="1" applyAlignment="1" applyProtection="1">
      <alignment vertical="center" wrapText="1"/>
    </xf>
    <xf numFmtId="0" fontId="38" fillId="6" borderId="3" xfId="0" applyFont="1" applyFill="1" applyBorder="1" applyAlignment="1" applyProtection="1">
      <alignment vertical="center"/>
    </xf>
    <xf numFmtId="0" fontId="38" fillId="6" borderId="3" xfId="0" applyFont="1" applyFill="1" applyBorder="1" applyAlignment="1" applyProtection="1">
      <alignment horizontal="center" vertical="center"/>
    </xf>
    <xf numFmtId="164" fontId="38" fillId="6" borderId="3" xfId="2" applyFont="1" applyFill="1" applyBorder="1" applyAlignment="1" applyProtection="1">
      <alignment horizontal="center" vertical="center"/>
    </xf>
    <xf numFmtId="0" fontId="38" fillId="6" borderId="3" xfId="0" applyFont="1" applyFill="1" applyBorder="1" applyAlignment="1" applyProtection="1">
      <alignment vertical="center"/>
      <protection locked="0"/>
    </xf>
    <xf numFmtId="0" fontId="34" fillId="3" borderId="3" xfId="0" applyFont="1" applyFill="1" applyBorder="1" applyProtection="1"/>
    <xf numFmtId="0" fontId="37" fillId="5" borderId="3" xfId="0" applyFont="1" applyFill="1" applyBorder="1" applyProtection="1"/>
    <xf numFmtId="0" fontId="37" fillId="3" borderId="3" xfId="0" applyFont="1" applyFill="1" applyBorder="1" applyProtection="1"/>
    <xf numFmtId="164" fontId="27" fillId="3" borderId="3" xfId="0" applyNumberFormat="1" applyFont="1" applyFill="1" applyBorder="1" applyAlignment="1" applyProtection="1">
      <alignment vertical="center"/>
    </xf>
    <xf numFmtId="0" fontId="25" fillId="3" borderId="3" xfId="0" applyFont="1" applyFill="1" applyBorder="1" applyProtection="1"/>
    <xf numFmtId="0" fontId="25" fillId="3" borderId="3" xfId="0" applyFont="1" applyFill="1" applyBorder="1" applyAlignment="1" applyProtection="1">
      <alignment wrapText="1"/>
    </xf>
    <xf numFmtId="0" fontId="25" fillId="3" borderId="3" xfId="0" applyFont="1" applyFill="1" applyBorder="1" applyAlignment="1" applyProtection="1">
      <alignment horizontal="center"/>
    </xf>
    <xf numFmtId="164" fontId="25" fillId="0" borderId="3" xfId="0" applyNumberFormat="1" applyFont="1" applyBorder="1" applyAlignment="1" applyProtection="1">
      <alignment vertical="center"/>
    </xf>
    <xf numFmtId="0" fontId="25" fillId="6" borderId="3" xfId="0" applyFont="1" applyFill="1" applyBorder="1" applyProtection="1"/>
    <xf numFmtId="164" fontId="25" fillId="3" borderId="3" xfId="0" applyNumberFormat="1" applyFont="1" applyFill="1" applyBorder="1" applyAlignment="1" applyProtection="1">
      <alignment vertical="center"/>
    </xf>
    <xf numFmtId="164" fontId="25" fillId="3" borderId="3" xfId="0" applyNumberFormat="1" applyFont="1" applyFill="1" applyBorder="1" applyProtection="1"/>
    <xf numFmtId="43" fontId="37" fillId="3" borderId="3" xfId="0" applyNumberFormat="1" applyFont="1" applyFill="1" applyBorder="1" applyAlignment="1" applyProtection="1">
      <alignment vertical="center"/>
    </xf>
    <xf numFmtId="0" fontId="34" fillId="3" borderId="3" xfId="0" applyFont="1" applyFill="1" applyBorder="1" applyAlignment="1" applyProtection="1">
      <alignment vertical="center"/>
    </xf>
    <xf numFmtId="0" fontId="37" fillId="5" borderId="3" xfId="0" applyFont="1" applyFill="1" applyBorder="1" applyAlignment="1" applyProtection="1">
      <alignment vertical="center"/>
    </xf>
    <xf numFmtId="0" fontId="37" fillId="3" borderId="3" xfId="0" applyFont="1" applyFill="1" applyBorder="1" applyAlignment="1" applyProtection="1">
      <alignment vertical="center"/>
    </xf>
    <xf numFmtId="0" fontId="27" fillId="3" borderId="3" xfId="0" applyFont="1" applyFill="1" applyBorder="1" applyAlignment="1" applyProtection="1">
      <alignment vertical="center"/>
    </xf>
    <xf numFmtId="0" fontId="25" fillId="3" borderId="3" xfId="0" applyFont="1" applyFill="1" applyBorder="1" applyAlignment="1" applyProtection="1">
      <alignment vertical="center"/>
    </xf>
    <xf numFmtId="0" fontId="25" fillId="3" borderId="3" xfId="0" applyFont="1" applyFill="1" applyBorder="1" applyAlignment="1" applyProtection="1">
      <alignment vertical="center" wrapText="1"/>
    </xf>
    <xf numFmtId="0" fontId="25" fillId="3" borderId="3" xfId="0" applyFont="1" applyFill="1" applyBorder="1" applyAlignment="1" applyProtection="1">
      <alignment horizontal="center" vertical="center"/>
    </xf>
    <xf numFmtId="0" fontId="0" fillId="6" borderId="3" xfId="0" applyFill="1" applyBorder="1" applyProtection="1"/>
    <xf numFmtId="0" fontId="0" fillId="0" borderId="3" xfId="0" applyBorder="1" applyProtection="1"/>
    <xf numFmtId="0" fontId="25" fillId="3" borderId="7" xfId="0" applyFont="1" applyFill="1" applyBorder="1" applyAlignment="1" applyProtection="1">
      <alignment horizontal="center"/>
    </xf>
    <xf numFmtId="0" fontId="25" fillId="3" borderId="6" xfId="0" applyFont="1" applyFill="1" applyBorder="1" applyAlignment="1" applyProtection="1">
      <alignment horizontal="center"/>
    </xf>
    <xf numFmtId="0" fontId="25" fillId="3" borderId="7" xfId="0" applyFont="1" applyFill="1" applyBorder="1" applyAlignment="1" applyProtection="1">
      <alignment horizontal="center" vertical="center"/>
    </xf>
    <xf numFmtId="0" fontId="25" fillId="3" borderId="6" xfId="0" applyFont="1" applyFill="1" applyBorder="1" applyAlignment="1" applyProtection="1">
      <alignment horizontal="center" vertical="center"/>
    </xf>
    <xf numFmtId="0" fontId="0" fillId="0" borderId="7" xfId="0" applyBorder="1" applyAlignment="1" applyProtection="1">
      <alignment horizontal="center"/>
    </xf>
    <xf numFmtId="0" fontId="0" fillId="0" borderId="6" xfId="0" applyBorder="1" applyAlignment="1" applyProtection="1">
      <alignment horizontal="center"/>
    </xf>
    <xf numFmtId="165" fontId="27" fillId="0" borderId="3" xfId="2" applyNumberFormat="1" applyFont="1" applyFill="1" applyBorder="1" applyAlignment="1" applyProtection="1">
      <alignment horizontal="center" vertical="center" wrapText="1"/>
      <protection locked="0"/>
    </xf>
    <xf numFmtId="0" fontId="27" fillId="3" borderId="3" xfId="0" quotePrefix="1" applyFont="1" applyFill="1" applyBorder="1" applyAlignment="1" applyProtection="1">
      <alignment horizontal="center" vertical="center" wrapText="1"/>
    </xf>
    <xf numFmtId="0" fontId="26" fillId="0" borderId="3" xfId="0" applyFont="1" applyBorder="1" applyAlignment="1" applyProtection="1">
      <alignment horizontal="center" vertical="center" wrapText="1"/>
    </xf>
    <xf numFmtId="164" fontId="10" fillId="0" borderId="3" xfId="2" applyFont="1" applyBorder="1" applyAlignment="1" applyProtection="1">
      <alignment horizontal="center" vertical="center" wrapText="1"/>
    </xf>
    <xf numFmtId="0" fontId="25" fillId="0" borderId="3" xfId="0" applyFont="1" applyBorder="1" applyAlignment="1" applyProtection="1">
      <alignment horizontal="center"/>
    </xf>
    <xf numFmtId="0" fontId="19" fillId="0" borderId="3" xfId="0" applyFont="1" applyBorder="1" applyAlignment="1" applyProtection="1">
      <alignment horizontal="left" vertical="top" wrapText="1"/>
    </xf>
    <xf numFmtId="16" fontId="27" fillId="3" borderId="3" xfId="0" quotePrefix="1" applyNumberFormat="1" applyFont="1" applyFill="1" applyBorder="1" applyAlignment="1" applyProtection="1">
      <alignment horizontal="center" vertical="center" wrapText="1"/>
    </xf>
    <xf numFmtId="0" fontId="10" fillId="0" borderId="3" xfId="0" applyFont="1" applyBorder="1" applyAlignment="1" applyProtection="1">
      <alignment horizontal="left" vertical="top" wrapText="1"/>
    </xf>
    <xf numFmtId="0" fontId="27" fillId="0" borderId="3" xfId="0" applyFont="1" applyBorder="1" applyAlignment="1" applyProtection="1">
      <alignment horizontal="left" vertical="top" wrapText="1"/>
    </xf>
    <xf numFmtId="0" fontId="17" fillId="0" borderId="3" xfId="0" applyFont="1" applyBorder="1" applyAlignment="1">
      <alignment horizontal="center" vertical="center"/>
    </xf>
    <xf numFmtId="0" fontId="2" fillId="0" borderId="3" xfId="0" applyFont="1" applyBorder="1" applyAlignment="1">
      <alignment horizontal="center" wrapText="1"/>
    </xf>
    <xf numFmtId="0" fontId="2" fillId="0" borderId="3" xfId="0" applyFont="1" applyBorder="1" applyAlignment="1">
      <alignment horizontal="center"/>
    </xf>
  </cellXfs>
  <cellStyles count="20">
    <cellStyle name="category" xfId="1"/>
    <cellStyle name="Comma" xfId="2" builtinId="3"/>
    <cellStyle name="Grey" xfId="3"/>
    <cellStyle name="HEADER" xfId="4"/>
    <cellStyle name="Header1" xfId="5"/>
    <cellStyle name="Header2" xfId="6"/>
    <cellStyle name="Input [yellow]" xfId="7"/>
    <cellStyle name="Model" xfId="8"/>
    <cellStyle name="Normal" xfId="0" builtinId="0"/>
    <cellStyle name="Normal - Style1" xfId="9"/>
    <cellStyle name="Normal_KAGHAN DRY DOCK 310703" xfId="10"/>
    <cellStyle name="Percent" xfId="11" builtinId="5"/>
    <cellStyle name="Percent [2]" xfId="12"/>
    <cellStyle name="subhead" xfId="13"/>
    <cellStyle name="백분율_95" xfId="14"/>
    <cellStyle name="콤마 [0]_95" xfId="15"/>
    <cellStyle name="콤마_95" xfId="16"/>
    <cellStyle name="통화 [0]_95" xfId="17"/>
    <cellStyle name="통화_95" xfId="18"/>
    <cellStyle name="표준_1" xfId="19"/>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643"/>
  <sheetViews>
    <sheetView tabSelected="1" view="pageBreakPreview" topLeftCell="B1" zoomScale="55" zoomScaleNormal="100" zoomScaleSheetLayoutView="55" workbookViewId="0">
      <pane xSplit="3" ySplit="7" topLeftCell="E348" activePane="bottomRight" state="frozen"/>
      <selection activeCell="B1" sqref="B1"/>
      <selection pane="topRight" activeCell="D1" sqref="D1"/>
      <selection pane="bottomLeft" activeCell="B8" sqref="B8"/>
      <selection pane="bottomRight" activeCell="H351" sqref="H351"/>
    </sheetView>
  </sheetViews>
  <sheetFormatPr defaultColWidth="97.5703125" defaultRowHeight="15.75"/>
  <cols>
    <col min="1" max="1" width="8.140625" style="44" customWidth="1"/>
    <col min="2" max="2" width="8.140625" style="222" customWidth="1"/>
    <col min="3" max="3" width="14.85546875" style="45" customWidth="1"/>
    <col min="4" max="4" width="135.85546875" style="64" customWidth="1"/>
    <col min="5" max="5" width="22.7109375" style="46" customWidth="1"/>
    <col min="6" max="6" width="17.28515625" style="73" customWidth="1"/>
    <col min="7" max="7" width="31.5703125" style="192" customWidth="1"/>
    <col min="8" max="8" width="31.5703125" style="69" customWidth="1"/>
    <col min="9" max="9" width="33.140625" style="218" customWidth="1"/>
    <col min="10" max="10" width="32.42578125" style="206" customWidth="1"/>
    <col min="11" max="16384" width="97.5703125" style="17"/>
  </cols>
  <sheetData>
    <row r="1" spans="1:10" s="92" customFormat="1" ht="30" customHeight="1">
      <c r="A1" s="91"/>
      <c r="B1" s="93"/>
      <c r="C1" s="135" t="s">
        <v>651</v>
      </c>
      <c r="D1" s="136"/>
      <c r="E1" s="137"/>
      <c r="F1" s="138"/>
      <c r="G1" s="186"/>
      <c r="H1" s="139"/>
      <c r="I1" s="214"/>
      <c r="J1" s="202"/>
    </row>
    <row r="2" spans="1:10" s="96" customFormat="1" ht="21.75" customHeight="1">
      <c r="A2" s="93"/>
      <c r="B2" s="93"/>
      <c r="C2" s="94"/>
      <c r="D2" s="140" t="s">
        <v>19</v>
      </c>
      <c r="E2" s="95"/>
      <c r="F2" s="141"/>
      <c r="G2" s="142"/>
      <c r="H2" s="142"/>
      <c r="I2" s="215"/>
      <c r="J2" s="203"/>
    </row>
    <row r="3" spans="1:10" s="96" customFormat="1" ht="25.5" customHeight="1">
      <c r="A3" s="93"/>
      <c r="B3" s="93"/>
      <c r="C3" s="94"/>
      <c r="D3" s="143"/>
      <c r="E3" s="95"/>
      <c r="F3" s="141"/>
      <c r="G3" s="142"/>
      <c r="H3" s="142"/>
      <c r="I3" s="215"/>
      <c r="J3" s="203"/>
    </row>
    <row r="4" spans="1:10" s="96" customFormat="1" ht="31.5" customHeight="1">
      <c r="A4" s="93"/>
      <c r="B4" s="93"/>
      <c r="C4" s="97"/>
      <c r="D4" s="144" t="s">
        <v>851</v>
      </c>
      <c r="E4" s="98"/>
      <c r="F4" s="99"/>
      <c r="G4" s="100"/>
      <c r="H4" s="101"/>
      <c r="I4" s="216"/>
      <c r="J4" s="204"/>
    </row>
    <row r="5" spans="1:10" s="96" customFormat="1" ht="27.75" customHeight="1">
      <c r="A5" s="93"/>
      <c r="B5" s="93"/>
      <c r="C5" s="97"/>
      <c r="D5" s="144" t="s">
        <v>852</v>
      </c>
      <c r="E5" s="98"/>
      <c r="F5" s="99"/>
      <c r="G5" s="100"/>
      <c r="H5" s="102"/>
      <c r="I5" s="216"/>
      <c r="J5" s="204"/>
    </row>
    <row r="6" spans="1:10" s="96" customFormat="1" ht="29.25" customHeight="1">
      <c r="A6" s="93"/>
      <c r="B6" s="93"/>
      <c r="C6" s="97"/>
      <c r="D6" s="144" t="s">
        <v>20</v>
      </c>
      <c r="E6" s="98"/>
      <c r="F6" s="99"/>
      <c r="G6" s="187">
        <f>+G4+G5</f>
        <v>0</v>
      </c>
      <c r="H6" s="102"/>
      <c r="I6" s="216"/>
      <c r="J6" s="204"/>
    </row>
    <row r="7" spans="1:10" s="89" customFormat="1" ht="44.25" customHeight="1">
      <c r="A7" s="145"/>
      <c r="B7" s="135" t="s">
        <v>850</v>
      </c>
      <c r="C7" s="146" t="s">
        <v>2</v>
      </c>
      <c r="D7" s="147" t="s">
        <v>3</v>
      </c>
      <c r="E7" s="148" t="s">
        <v>0</v>
      </c>
      <c r="F7" s="99" t="s">
        <v>1</v>
      </c>
      <c r="G7" s="149" t="s">
        <v>853</v>
      </c>
      <c r="H7" s="149" t="s">
        <v>854</v>
      </c>
      <c r="I7" s="150" t="s">
        <v>855</v>
      </c>
      <c r="J7" s="150" t="s">
        <v>856</v>
      </c>
    </row>
    <row r="8" spans="1:10" s="108" customFormat="1" ht="64.5" customHeight="1">
      <c r="A8" s="103">
        <v>1</v>
      </c>
      <c r="B8" s="221"/>
      <c r="C8" s="104"/>
      <c r="D8" s="104" t="s">
        <v>545</v>
      </c>
      <c r="E8" s="105"/>
      <c r="F8" s="106"/>
      <c r="G8" s="107"/>
      <c r="H8" s="107"/>
      <c r="I8" s="103"/>
      <c r="J8" s="103"/>
    </row>
    <row r="9" spans="1:10">
      <c r="A9" s="44">
        <v>1</v>
      </c>
      <c r="B9" s="222">
        <v>1</v>
      </c>
      <c r="C9" s="47" t="s">
        <v>439</v>
      </c>
      <c r="D9" s="64" t="s">
        <v>440</v>
      </c>
      <c r="E9" s="46" t="s">
        <v>21</v>
      </c>
      <c r="F9" s="73">
        <v>2</v>
      </c>
      <c r="G9" s="27"/>
      <c r="H9" s="27"/>
      <c r="I9" s="90">
        <f>G9-H9</f>
        <v>0</v>
      </c>
      <c r="J9" s="90">
        <f>I9*F9</f>
        <v>0</v>
      </c>
    </row>
    <row r="10" spans="1:10">
      <c r="A10" s="44">
        <v>2</v>
      </c>
      <c r="B10" s="222">
        <v>2</v>
      </c>
      <c r="C10" s="47" t="s">
        <v>439</v>
      </c>
      <c r="D10" s="64" t="s">
        <v>731</v>
      </c>
      <c r="E10" s="46" t="s">
        <v>21</v>
      </c>
      <c r="F10" s="73">
        <f>G5-F9</f>
        <v>-2</v>
      </c>
      <c r="G10" s="27"/>
      <c r="H10" s="27"/>
      <c r="I10" s="90">
        <f t="shared" ref="I10" si="0">G10-H10</f>
        <v>0</v>
      </c>
      <c r="J10" s="90">
        <f>I10*(G5-2)</f>
        <v>0</v>
      </c>
    </row>
    <row r="11" spans="1:10">
      <c r="A11" s="44">
        <v>3</v>
      </c>
      <c r="B11" s="222">
        <v>3</v>
      </c>
      <c r="C11" s="47" t="s">
        <v>439</v>
      </c>
      <c r="D11" s="64" t="s">
        <v>441</v>
      </c>
      <c r="E11" s="46" t="s">
        <v>22</v>
      </c>
      <c r="F11" s="73">
        <v>4</v>
      </c>
      <c r="G11" s="27"/>
      <c r="H11" s="27"/>
      <c r="I11" s="90">
        <f>G11-H11</f>
        <v>0</v>
      </c>
      <c r="J11" s="90">
        <f>I11*F11</f>
        <v>0</v>
      </c>
    </row>
    <row r="12" spans="1:10">
      <c r="A12" s="44">
        <v>4</v>
      </c>
      <c r="B12" s="222">
        <v>4</v>
      </c>
      <c r="C12" s="47" t="s">
        <v>439</v>
      </c>
      <c r="D12" s="64" t="s">
        <v>442</v>
      </c>
      <c r="E12" s="46" t="s">
        <v>21</v>
      </c>
      <c r="F12" s="73">
        <f>G4</f>
        <v>0</v>
      </c>
      <c r="G12" s="27"/>
      <c r="H12" s="27"/>
      <c r="I12" s="90">
        <f t="shared" ref="I12:I37" si="1">G12-H12</f>
        <v>0</v>
      </c>
      <c r="J12" s="90">
        <f t="shared" ref="J12:J37" si="2">I12*F12</f>
        <v>0</v>
      </c>
    </row>
    <row r="13" spans="1:10" ht="21" customHeight="1">
      <c r="A13" s="44">
        <v>5</v>
      </c>
      <c r="B13" s="222">
        <v>5</v>
      </c>
      <c r="C13" s="47" t="s">
        <v>436</v>
      </c>
      <c r="D13" s="64" t="s">
        <v>437</v>
      </c>
      <c r="E13" s="46" t="s">
        <v>312</v>
      </c>
      <c r="F13" s="73">
        <v>1</v>
      </c>
      <c r="G13" s="27"/>
      <c r="H13" s="27"/>
      <c r="I13" s="90">
        <f t="shared" si="1"/>
        <v>0</v>
      </c>
      <c r="J13" s="90">
        <f t="shared" si="2"/>
        <v>0</v>
      </c>
    </row>
    <row r="14" spans="1:10">
      <c r="A14" s="44">
        <v>6</v>
      </c>
      <c r="B14" s="222">
        <v>6</v>
      </c>
      <c r="C14" s="47" t="s">
        <v>277</v>
      </c>
      <c r="D14" s="64" t="s">
        <v>23</v>
      </c>
      <c r="E14" s="46" t="s">
        <v>22</v>
      </c>
      <c r="F14" s="73">
        <v>4</v>
      </c>
      <c r="G14" s="27"/>
      <c r="H14" s="27"/>
      <c r="I14" s="90">
        <f t="shared" si="1"/>
        <v>0</v>
      </c>
      <c r="J14" s="90">
        <f t="shared" si="2"/>
        <v>0</v>
      </c>
    </row>
    <row r="15" spans="1:10">
      <c r="A15" s="44">
        <v>7</v>
      </c>
      <c r="B15" s="222">
        <v>7</v>
      </c>
      <c r="C15" s="47" t="s">
        <v>278</v>
      </c>
      <c r="D15" s="64" t="s">
        <v>289</v>
      </c>
      <c r="E15" s="46" t="s">
        <v>350</v>
      </c>
      <c r="F15" s="73">
        <v>4</v>
      </c>
      <c r="G15" s="27"/>
      <c r="H15" s="27"/>
      <c r="I15" s="90">
        <f t="shared" si="1"/>
        <v>0</v>
      </c>
      <c r="J15" s="90">
        <f t="shared" si="2"/>
        <v>0</v>
      </c>
    </row>
    <row r="16" spans="1:10">
      <c r="A16" s="44">
        <v>8</v>
      </c>
      <c r="B16" s="222">
        <v>8</v>
      </c>
      <c r="C16" s="47" t="s">
        <v>279</v>
      </c>
      <c r="D16" s="64" t="s">
        <v>290</v>
      </c>
      <c r="E16" s="49" t="s">
        <v>18</v>
      </c>
      <c r="F16" s="73">
        <v>1</v>
      </c>
      <c r="G16" s="27"/>
      <c r="H16" s="27"/>
      <c r="I16" s="90">
        <f t="shared" si="1"/>
        <v>0</v>
      </c>
      <c r="J16" s="90">
        <f t="shared" si="2"/>
        <v>0</v>
      </c>
    </row>
    <row r="17" spans="1:10">
      <c r="A17" s="44">
        <v>9</v>
      </c>
      <c r="B17" s="222">
        <v>9</v>
      </c>
      <c r="C17" s="47" t="s">
        <v>280</v>
      </c>
      <c r="D17" s="64" t="s">
        <v>291</v>
      </c>
      <c r="E17" s="50" t="s">
        <v>18</v>
      </c>
      <c r="F17" s="73">
        <v>1</v>
      </c>
      <c r="G17" s="27"/>
      <c r="H17" s="27"/>
      <c r="I17" s="90">
        <f t="shared" si="1"/>
        <v>0</v>
      </c>
      <c r="J17" s="90">
        <f t="shared" si="2"/>
        <v>0</v>
      </c>
    </row>
    <row r="18" spans="1:10">
      <c r="A18" s="44">
        <v>10</v>
      </c>
      <c r="B18" s="222">
        <v>10</v>
      </c>
      <c r="C18" s="47" t="s">
        <v>281</v>
      </c>
      <c r="D18" s="64" t="s">
        <v>15</v>
      </c>
      <c r="E18" s="50" t="s">
        <v>18</v>
      </c>
      <c r="F18" s="73">
        <v>1</v>
      </c>
      <c r="G18" s="27"/>
      <c r="H18" s="27"/>
      <c r="I18" s="90">
        <f t="shared" si="1"/>
        <v>0</v>
      </c>
      <c r="J18" s="90">
        <f t="shared" si="2"/>
        <v>0</v>
      </c>
    </row>
    <row r="19" spans="1:10">
      <c r="A19" s="44">
        <v>11</v>
      </c>
      <c r="B19" s="222">
        <v>11</v>
      </c>
      <c r="C19" s="47" t="s">
        <v>265</v>
      </c>
      <c r="D19" s="64" t="s">
        <v>351</v>
      </c>
      <c r="E19" s="46" t="s">
        <v>18</v>
      </c>
      <c r="F19" s="73">
        <v>1</v>
      </c>
      <c r="G19" s="27"/>
      <c r="H19" s="27"/>
      <c r="I19" s="90">
        <f t="shared" si="1"/>
        <v>0</v>
      </c>
      <c r="J19" s="90">
        <f t="shared" si="2"/>
        <v>0</v>
      </c>
    </row>
    <row r="20" spans="1:10">
      <c r="A20" s="44">
        <v>12</v>
      </c>
      <c r="B20" s="222">
        <v>12</v>
      </c>
      <c r="C20" s="47" t="s">
        <v>282</v>
      </c>
      <c r="D20" s="64" t="s">
        <v>292</v>
      </c>
      <c r="E20" s="46" t="s">
        <v>18</v>
      </c>
      <c r="F20" s="73">
        <v>1</v>
      </c>
      <c r="G20" s="27"/>
      <c r="H20" s="27"/>
      <c r="I20" s="90">
        <f t="shared" si="1"/>
        <v>0</v>
      </c>
      <c r="J20" s="90">
        <f t="shared" si="2"/>
        <v>0</v>
      </c>
    </row>
    <row r="21" spans="1:10">
      <c r="A21" s="44">
        <v>13</v>
      </c>
      <c r="B21" s="222">
        <v>13</v>
      </c>
      <c r="C21" s="47" t="s">
        <v>266</v>
      </c>
      <c r="D21" s="64" t="s">
        <v>352</v>
      </c>
      <c r="E21" s="46" t="s">
        <v>18</v>
      </c>
      <c r="F21" s="73">
        <v>1</v>
      </c>
      <c r="G21" s="27"/>
      <c r="H21" s="27"/>
      <c r="I21" s="90">
        <f t="shared" si="1"/>
        <v>0</v>
      </c>
      <c r="J21" s="90">
        <f t="shared" si="2"/>
        <v>0</v>
      </c>
    </row>
    <row r="22" spans="1:10">
      <c r="A22" s="44">
        <v>14</v>
      </c>
      <c r="B22" s="222">
        <v>14</v>
      </c>
      <c r="C22" s="47" t="s">
        <v>267</v>
      </c>
      <c r="D22" s="64" t="s">
        <v>293</v>
      </c>
      <c r="E22" s="46" t="s">
        <v>346</v>
      </c>
      <c r="F22" s="73">
        <v>400</v>
      </c>
      <c r="G22" s="27"/>
      <c r="H22" s="27"/>
      <c r="I22" s="90">
        <f t="shared" si="1"/>
        <v>0</v>
      </c>
      <c r="J22" s="90">
        <f t="shared" si="2"/>
        <v>0</v>
      </c>
    </row>
    <row r="23" spans="1:10">
      <c r="A23" s="44">
        <v>15</v>
      </c>
      <c r="B23" s="222">
        <v>15</v>
      </c>
      <c r="C23" s="47" t="s">
        <v>268</v>
      </c>
      <c r="D23" s="64" t="s">
        <v>294</v>
      </c>
      <c r="E23" s="46" t="s">
        <v>353</v>
      </c>
      <c r="F23" s="73">
        <v>50</v>
      </c>
      <c r="G23" s="27"/>
      <c r="H23" s="27"/>
      <c r="I23" s="90">
        <f t="shared" si="1"/>
        <v>0</v>
      </c>
      <c r="J23" s="90">
        <f t="shared" si="2"/>
        <v>0</v>
      </c>
    </row>
    <row r="24" spans="1:10">
      <c r="A24" s="44">
        <v>16</v>
      </c>
      <c r="B24" s="222">
        <v>16</v>
      </c>
      <c r="C24" s="47" t="s">
        <v>269</v>
      </c>
      <c r="D24" s="64" t="s">
        <v>354</v>
      </c>
      <c r="E24" s="46" t="s">
        <v>347</v>
      </c>
      <c r="F24" s="73">
        <v>3</v>
      </c>
      <c r="G24" s="27"/>
      <c r="H24" s="27"/>
      <c r="I24" s="90">
        <f t="shared" si="1"/>
        <v>0</v>
      </c>
      <c r="J24" s="90">
        <f t="shared" si="2"/>
        <v>0</v>
      </c>
    </row>
    <row r="25" spans="1:10">
      <c r="A25" s="44">
        <v>17</v>
      </c>
      <c r="B25" s="222">
        <v>17</v>
      </c>
      <c r="C25" s="47" t="s">
        <v>270</v>
      </c>
      <c r="D25" s="64" t="s">
        <v>295</v>
      </c>
      <c r="E25" s="46" t="s">
        <v>16</v>
      </c>
      <c r="F25" s="73">
        <v>3000</v>
      </c>
      <c r="G25" s="27"/>
      <c r="H25" s="27"/>
      <c r="I25" s="90">
        <f t="shared" si="1"/>
        <v>0</v>
      </c>
      <c r="J25" s="90">
        <f t="shared" si="2"/>
        <v>0</v>
      </c>
    </row>
    <row r="26" spans="1:10">
      <c r="A26" s="44">
        <v>18</v>
      </c>
      <c r="B26" s="222">
        <v>18</v>
      </c>
      <c r="C26" s="47" t="s">
        <v>271</v>
      </c>
      <c r="D26" s="64" t="s">
        <v>24</v>
      </c>
      <c r="E26" s="46" t="s">
        <v>712</v>
      </c>
      <c r="F26" s="73">
        <v>64</v>
      </c>
      <c r="G26" s="27"/>
      <c r="H26" s="27"/>
      <c r="I26" s="90">
        <f t="shared" si="1"/>
        <v>0</v>
      </c>
      <c r="J26" s="90">
        <f t="shared" si="2"/>
        <v>0</v>
      </c>
    </row>
    <row r="27" spans="1:10">
      <c r="A27" s="44">
        <v>19</v>
      </c>
      <c r="B27" s="222">
        <v>19</v>
      </c>
      <c r="C27" s="47" t="s">
        <v>272</v>
      </c>
      <c r="D27" s="64" t="s">
        <v>296</v>
      </c>
      <c r="E27" s="46" t="s">
        <v>27</v>
      </c>
      <c r="F27" s="73">
        <v>12</v>
      </c>
      <c r="G27" s="27"/>
      <c r="H27" s="27"/>
      <c r="I27" s="90">
        <f t="shared" si="1"/>
        <v>0</v>
      </c>
      <c r="J27" s="90">
        <f t="shared" si="2"/>
        <v>0</v>
      </c>
    </row>
    <row r="28" spans="1:10">
      <c r="A28" s="44">
        <v>20</v>
      </c>
      <c r="B28" s="222">
        <v>20</v>
      </c>
      <c r="C28" s="47" t="s">
        <v>273</v>
      </c>
      <c r="D28" s="151" t="s">
        <v>25</v>
      </c>
      <c r="E28" s="51" t="s">
        <v>346</v>
      </c>
      <c r="F28" s="74">
        <v>400</v>
      </c>
      <c r="G28" s="27"/>
      <c r="H28" s="27"/>
      <c r="I28" s="90">
        <f t="shared" si="1"/>
        <v>0</v>
      </c>
      <c r="J28" s="90">
        <f t="shared" si="2"/>
        <v>0</v>
      </c>
    </row>
    <row r="29" spans="1:10">
      <c r="A29" s="44">
        <v>21</v>
      </c>
      <c r="B29" s="222">
        <v>21</v>
      </c>
      <c r="C29" s="47" t="s">
        <v>274</v>
      </c>
      <c r="D29" s="151" t="s">
        <v>26</v>
      </c>
      <c r="E29" s="51" t="s">
        <v>347</v>
      </c>
      <c r="F29" s="74">
        <v>72</v>
      </c>
      <c r="G29" s="27"/>
      <c r="H29" s="27"/>
      <c r="I29" s="90">
        <f t="shared" si="1"/>
        <v>0</v>
      </c>
      <c r="J29" s="90">
        <f t="shared" si="2"/>
        <v>0</v>
      </c>
    </row>
    <row r="30" spans="1:10">
      <c r="A30" s="44">
        <v>22</v>
      </c>
      <c r="B30" s="222">
        <v>22</v>
      </c>
      <c r="C30" s="47" t="s">
        <v>275</v>
      </c>
      <c r="D30" s="151" t="s">
        <v>28</v>
      </c>
      <c r="E30" s="51" t="s">
        <v>348</v>
      </c>
      <c r="F30" s="74">
        <v>200</v>
      </c>
      <c r="G30" s="27"/>
      <c r="H30" s="27"/>
      <c r="I30" s="90">
        <f t="shared" si="1"/>
        <v>0</v>
      </c>
      <c r="J30" s="90">
        <f t="shared" si="2"/>
        <v>0</v>
      </c>
    </row>
    <row r="31" spans="1:10">
      <c r="A31" s="44">
        <v>23</v>
      </c>
      <c r="B31" s="222">
        <v>23</v>
      </c>
      <c r="C31" s="47" t="s">
        <v>276</v>
      </c>
      <c r="D31" s="151" t="s">
        <v>297</v>
      </c>
      <c r="E31" s="51" t="s">
        <v>29</v>
      </c>
      <c r="F31" s="74">
        <v>1200</v>
      </c>
      <c r="G31" s="27"/>
      <c r="H31" s="27"/>
      <c r="I31" s="90">
        <f t="shared" si="1"/>
        <v>0</v>
      </c>
      <c r="J31" s="90">
        <f t="shared" si="2"/>
        <v>0</v>
      </c>
    </row>
    <row r="32" spans="1:10">
      <c r="A32" s="44">
        <v>24</v>
      </c>
      <c r="B32" s="222">
        <v>24</v>
      </c>
      <c r="C32" s="47" t="s">
        <v>283</v>
      </c>
      <c r="D32" s="151" t="s">
        <v>298</v>
      </c>
      <c r="E32" s="51" t="s">
        <v>348</v>
      </c>
      <c r="F32" s="74">
        <v>8</v>
      </c>
      <c r="G32" s="27"/>
      <c r="H32" s="27"/>
      <c r="I32" s="90">
        <f t="shared" si="1"/>
        <v>0</v>
      </c>
      <c r="J32" s="90">
        <f t="shared" si="2"/>
        <v>0</v>
      </c>
    </row>
    <row r="33" spans="1:10">
      <c r="A33" s="44">
        <v>25</v>
      </c>
      <c r="B33" s="222">
        <v>25</v>
      </c>
      <c r="C33" s="47" t="s">
        <v>284</v>
      </c>
      <c r="D33" s="151" t="s">
        <v>299</v>
      </c>
      <c r="E33" s="51" t="s">
        <v>29</v>
      </c>
      <c r="F33" s="74">
        <v>350</v>
      </c>
      <c r="G33" s="27"/>
      <c r="H33" s="27"/>
      <c r="I33" s="90">
        <f t="shared" si="1"/>
        <v>0</v>
      </c>
      <c r="J33" s="90">
        <f t="shared" si="2"/>
        <v>0</v>
      </c>
    </row>
    <row r="34" spans="1:10">
      <c r="A34" s="44">
        <v>26</v>
      </c>
      <c r="B34" s="222">
        <v>26</v>
      </c>
      <c r="C34" s="47" t="s">
        <v>285</v>
      </c>
      <c r="D34" s="151" t="s">
        <v>300</v>
      </c>
      <c r="E34" s="51" t="s">
        <v>347</v>
      </c>
      <c r="F34" s="74">
        <v>6</v>
      </c>
      <c r="G34" s="27"/>
      <c r="H34" s="27"/>
      <c r="I34" s="90">
        <f t="shared" si="1"/>
        <v>0</v>
      </c>
      <c r="J34" s="90">
        <f t="shared" si="2"/>
        <v>0</v>
      </c>
    </row>
    <row r="35" spans="1:10">
      <c r="A35" s="44">
        <v>27</v>
      </c>
      <c r="B35" s="222">
        <v>27</v>
      </c>
      <c r="C35" s="47" t="s">
        <v>286</v>
      </c>
      <c r="D35" s="151" t="s">
        <v>301</v>
      </c>
      <c r="E35" s="51" t="s">
        <v>342</v>
      </c>
      <c r="F35" s="74">
        <v>500</v>
      </c>
      <c r="G35" s="27"/>
      <c r="H35" s="27"/>
      <c r="I35" s="90">
        <f t="shared" si="1"/>
        <v>0</v>
      </c>
      <c r="J35" s="90">
        <f t="shared" si="2"/>
        <v>0</v>
      </c>
    </row>
    <row r="36" spans="1:10">
      <c r="A36" s="44">
        <v>28</v>
      </c>
      <c r="B36" s="222">
        <v>28</v>
      </c>
      <c r="C36" s="47" t="s">
        <v>287</v>
      </c>
      <c r="D36" s="151" t="s">
        <v>302</v>
      </c>
      <c r="E36" s="51" t="s">
        <v>349</v>
      </c>
      <c r="F36" s="74">
        <v>34</v>
      </c>
      <c r="G36" s="27"/>
      <c r="H36" s="27"/>
      <c r="I36" s="90">
        <f t="shared" si="1"/>
        <v>0</v>
      </c>
      <c r="J36" s="90">
        <f t="shared" si="2"/>
        <v>0</v>
      </c>
    </row>
    <row r="37" spans="1:10">
      <c r="A37" s="44">
        <v>29</v>
      </c>
      <c r="B37" s="222">
        <v>29</v>
      </c>
      <c r="C37" s="47" t="s">
        <v>288</v>
      </c>
      <c r="D37" s="151" t="s">
        <v>303</v>
      </c>
      <c r="E37" s="51" t="s">
        <v>29</v>
      </c>
      <c r="F37" s="74">
        <v>50</v>
      </c>
      <c r="G37" s="27"/>
      <c r="H37" s="27"/>
      <c r="I37" s="90">
        <f t="shared" si="1"/>
        <v>0</v>
      </c>
      <c r="J37" s="90">
        <f t="shared" si="2"/>
        <v>0</v>
      </c>
    </row>
    <row r="38" spans="1:10" s="75" customFormat="1" ht="28.5" customHeight="1">
      <c r="A38" s="68"/>
      <c r="B38" s="222"/>
      <c r="C38" s="58"/>
      <c r="D38" s="152" t="s">
        <v>388</v>
      </c>
      <c r="E38" s="51"/>
      <c r="F38" s="74"/>
      <c r="G38" s="27"/>
      <c r="H38" s="27"/>
      <c r="I38" s="217"/>
      <c r="J38" s="205">
        <f>SUM(J9:J37)</f>
        <v>0</v>
      </c>
    </row>
    <row r="39" spans="1:10" s="129" customFormat="1" ht="45" customHeight="1">
      <c r="A39" s="109">
        <v>2</v>
      </c>
      <c r="B39" s="221"/>
      <c r="C39" s="110"/>
      <c r="D39" s="110" t="s">
        <v>544</v>
      </c>
      <c r="E39" s="111"/>
      <c r="F39" s="112"/>
      <c r="G39" s="113"/>
      <c r="H39" s="113"/>
      <c r="I39" s="109"/>
      <c r="J39" s="109"/>
    </row>
    <row r="40" spans="1:10">
      <c r="C40" s="55" t="s">
        <v>34</v>
      </c>
      <c r="D40" s="153" t="s">
        <v>35</v>
      </c>
      <c r="G40" s="28"/>
      <c r="H40" s="28"/>
    </row>
    <row r="41" spans="1:10">
      <c r="B41" s="222">
        <v>30</v>
      </c>
      <c r="C41" s="53" t="s">
        <v>36</v>
      </c>
      <c r="D41" s="64" t="s">
        <v>37</v>
      </c>
      <c r="G41" s="28"/>
      <c r="H41" s="28"/>
    </row>
    <row r="42" spans="1:10">
      <c r="A42" s="44">
        <v>30</v>
      </c>
      <c r="B42" s="222">
        <v>31</v>
      </c>
      <c r="C42" s="53" t="s">
        <v>36</v>
      </c>
      <c r="D42" s="64" t="s">
        <v>5</v>
      </c>
      <c r="E42" s="46" t="s">
        <v>17</v>
      </c>
      <c r="F42" s="74">
        <v>7220</v>
      </c>
      <c r="G42" s="29"/>
      <c r="H42" s="29"/>
      <c r="I42" s="90">
        <f t="shared" ref="I42:I46" si="3">G42-H42</f>
        <v>0</v>
      </c>
      <c r="J42" s="90">
        <f t="shared" ref="J42:J46" si="4">I42*F42</f>
        <v>0</v>
      </c>
    </row>
    <row r="43" spans="1:10">
      <c r="A43" s="44">
        <v>31</v>
      </c>
      <c r="B43" s="222">
        <v>32</v>
      </c>
      <c r="C43" s="53" t="s">
        <v>36</v>
      </c>
      <c r="D43" s="64" t="s">
        <v>6</v>
      </c>
      <c r="E43" s="46" t="s">
        <v>17</v>
      </c>
      <c r="F43" s="74">
        <v>5190</v>
      </c>
      <c r="G43" s="29"/>
      <c r="H43" s="29"/>
      <c r="I43" s="90">
        <f t="shared" si="3"/>
        <v>0</v>
      </c>
      <c r="J43" s="90">
        <f t="shared" si="4"/>
        <v>0</v>
      </c>
    </row>
    <row r="44" spans="1:10">
      <c r="A44" s="44">
        <v>32</v>
      </c>
      <c r="B44" s="222">
        <v>33</v>
      </c>
      <c r="C44" s="53" t="s">
        <v>36</v>
      </c>
      <c r="D44" s="64" t="s">
        <v>7</v>
      </c>
      <c r="E44" s="46" t="s">
        <v>17</v>
      </c>
      <c r="F44" s="74">
        <v>2570</v>
      </c>
      <c r="G44" s="29"/>
      <c r="H44" s="29"/>
      <c r="I44" s="90">
        <f t="shared" si="3"/>
        <v>0</v>
      </c>
      <c r="J44" s="90">
        <f t="shared" si="4"/>
        <v>0</v>
      </c>
    </row>
    <row r="45" spans="1:10">
      <c r="A45" s="44">
        <v>33</v>
      </c>
      <c r="B45" s="222">
        <v>34</v>
      </c>
      <c r="C45" s="53" t="s">
        <v>36</v>
      </c>
      <c r="D45" s="64" t="s">
        <v>8</v>
      </c>
      <c r="E45" s="46" t="s">
        <v>17</v>
      </c>
      <c r="F45" s="74">
        <v>3500</v>
      </c>
      <c r="G45" s="29"/>
      <c r="H45" s="29"/>
      <c r="I45" s="90">
        <f t="shared" si="3"/>
        <v>0</v>
      </c>
      <c r="J45" s="90">
        <f t="shared" si="4"/>
        <v>0</v>
      </c>
    </row>
    <row r="46" spans="1:10">
      <c r="A46" s="44">
        <v>34</v>
      </c>
      <c r="B46" s="222">
        <v>35</v>
      </c>
      <c r="C46" s="53" t="s">
        <v>36</v>
      </c>
      <c r="D46" s="64" t="s">
        <v>38</v>
      </c>
      <c r="E46" s="46" t="s">
        <v>17</v>
      </c>
      <c r="F46" s="74">
        <f>(7220+5190+2570)/2</f>
        <v>7490</v>
      </c>
      <c r="G46" s="29"/>
      <c r="H46" s="29"/>
      <c r="I46" s="90">
        <f t="shared" si="3"/>
        <v>0</v>
      </c>
      <c r="J46" s="90">
        <f t="shared" si="4"/>
        <v>0</v>
      </c>
    </row>
    <row r="47" spans="1:10">
      <c r="C47" s="53"/>
      <c r="E47" s="51"/>
      <c r="F47" s="74"/>
      <c r="G47" s="28"/>
      <c r="H47" s="28"/>
    </row>
    <row r="48" spans="1:10">
      <c r="B48" s="222">
        <v>37</v>
      </c>
      <c r="C48" s="53" t="s">
        <v>4</v>
      </c>
      <c r="D48" s="154" t="s">
        <v>40</v>
      </c>
      <c r="E48" s="13"/>
      <c r="G48" s="30"/>
      <c r="H48" s="30"/>
    </row>
    <row r="49" spans="1:10">
      <c r="A49" s="44">
        <f>MAX($A$9:A48)+1</f>
        <v>35</v>
      </c>
      <c r="B49" s="222">
        <v>38</v>
      </c>
      <c r="C49" s="53" t="s">
        <v>4</v>
      </c>
      <c r="D49" s="64" t="s">
        <v>45</v>
      </c>
      <c r="E49" s="46" t="s">
        <v>17</v>
      </c>
      <c r="F49" s="73">
        <f>7220*0.4</f>
        <v>2888</v>
      </c>
      <c r="G49" s="27"/>
      <c r="H49" s="27"/>
      <c r="I49" s="90">
        <f t="shared" ref="I49:I56" si="5">G49-H49</f>
        <v>0</v>
      </c>
      <c r="J49" s="90">
        <f t="shared" ref="J49:J56" si="6">I49*F49</f>
        <v>0</v>
      </c>
    </row>
    <row r="50" spans="1:10">
      <c r="A50" s="44">
        <f>MAX($A$9:A49)+1</f>
        <v>36</v>
      </c>
      <c r="B50" s="222">
        <v>39</v>
      </c>
      <c r="C50" s="53" t="s">
        <v>4</v>
      </c>
      <c r="D50" s="64" t="s">
        <v>46</v>
      </c>
      <c r="E50" s="46" t="s">
        <v>17</v>
      </c>
      <c r="F50" s="73">
        <f>7220*0.3</f>
        <v>2166</v>
      </c>
      <c r="G50" s="27"/>
      <c r="H50" s="27"/>
      <c r="I50" s="90">
        <f t="shared" si="5"/>
        <v>0</v>
      </c>
      <c r="J50" s="90">
        <f t="shared" si="6"/>
        <v>0</v>
      </c>
    </row>
    <row r="51" spans="1:10">
      <c r="A51" s="44">
        <f>MAX($A$9:A50)+1</f>
        <v>37</v>
      </c>
      <c r="B51" s="222">
        <v>40</v>
      </c>
      <c r="C51" s="53" t="s">
        <v>4</v>
      </c>
      <c r="D51" s="64" t="s">
        <v>47</v>
      </c>
      <c r="E51" s="46" t="s">
        <v>17</v>
      </c>
      <c r="F51" s="73">
        <f>5190*0.4</f>
        <v>2076</v>
      </c>
      <c r="G51" s="27"/>
      <c r="H51" s="27"/>
      <c r="I51" s="90">
        <f t="shared" si="5"/>
        <v>0</v>
      </c>
      <c r="J51" s="90">
        <f t="shared" si="6"/>
        <v>0</v>
      </c>
    </row>
    <row r="52" spans="1:10">
      <c r="A52" s="44">
        <f>MAX($A$9:A51)+1</f>
        <v>38</v>
      </c>
      <c r="B52" s="222">
        <v>41</v>
      </c>
      <c r="C52" s="53" t="s">
        <v>4</v>
      </c>
      <c r="D52" s="64" t="s">
        <v>48</v>
      </c>
      <c r="E52" s="46" t="s">
        <v>17</v>
      </c>
      <c r="F52" s="73">
        <f>5190*0.3</f>
        <v>1557</v>
      </c>
      <c r="G52" s="27"/>
      <c r="H52" s="27"/>
      <c r="I52" s="90">
        <f t="shared" si="5"/>
        <v>0</v>
      </c>
      <c r="J52" s="90">
        <f t="shared" si="6"/>
        <v>0</v>
      </c>
    </row>
    <row r="53" spans="1:10">
      <c r="A53" s="44">
        <f>MAX($A$9:A52)+1</f>
        <v>39</v>
      </c>
      <c r="B53" s="222">
        <v>42</v>
      </c>
      <c r="C53" s="53" t="s">
        <v>4</v>
      </c>
      <c r="D53" s="64" t="s">
        <v>49</v>
      </c>
      <c r="E53" s="46" t="s">
        <v>17</v>
      </c>
      <c r="F53" s="73">
        <f>2570*0.4</f>
        <v>1028</v>
      </c>
      <c r="G53" s="27"/>
      <c r="H53" s="27"/>
      <c r="I53" s="90">
        <f t="shared" si="5"/>
        <v>0</v>
      </c>
      <c r="J53" s="90">
        <f t="shared" si="6"/>
        <v>0</v>
      </c>
    </row>
    <row r="54" spans="1:10">
      <c r="A54" s="44">
        <f>MAX($A$9:A53)+1</f>
        <v>40</v>
      </c>
      <c r="B54" s="222">
        <v>43</v>
      </c>
      <c r="C54" s="53" t="s">
        <v>4</v>
      </c>
      <c r="D54" s="64" t="s">
        <v>50</v>
      </c>
      <c r="E54" s="46" t="s">
        <v>17</v>
      </c>
      <c r="F54" s="73">
        <f>2570*0.3</f>
        <v>771</v>
      </c>
      <c r="G54" s="27"/>
      <c r="H54" s="27"/>
      <c r="I54" s="90">
        <f t="shared" si="5"/>
        <v>0</v>
      </c>
      <c r="J54" s="90">
        <f t="shared" si="6"/>
        <v>0</v>
      </c>
    </row>
    <row r="55" spans="1:10">
      <c r="A55" s="44">
        <f>MAX($A$9:A54)+1</f>
        <v>41</v>
      </c>
      <c r="B55" s="222">
        <v>44</v>
      </c>
      <c r="C55" s="53" t="s">
        <v>4</v>
      </c>
      <c r="D55" s="64" t="s">
        <v>51</v>
      </c>
      <c r="E55" s="46" t="s">
        <v>17</v>
      </c>
      <c r="F55" s="73">
        <f>3500*0.4</f>
        <v>1400</v>
      </c>
      <c r="G55" s="27"/>
      <c r="H55" s="27"/>
      <c r="I55" s="90">
        <f t="shared" si="5"/>
        <v>0</v>
      </c>
      <c r="J55" s="90">
        <f t="shared" si="6"/>
        <v>0</v>
      </c>
    </row>
    <row r="56" spans="1:10">
      <c r="A56" s="44">
        <f>MAX($A$9:A55)+1</f>
        <v>42</v>
      </c>
      <c r="B56" s="222">
        <v>45</v>
      </c>
      <c r="C56" s="53" t="s">
        <v>4</v>
      </c>
      <c r="D56" s="64" t="s">
        <v>52</v>
      </c>
      <c r="E56" s="46" t="s">
        <v>17</v>
      </c>
      <c r="F56" s="73">
        <f>3500*0.3</f>
        <v>1050</v>
      </c>
      <c r="G56" s="27"/>
      <c r="H56" s="27"/>
      <c r="I56" s="90">
        <f t="shared" si="5"/>
        <v>0</v>
      </c>
      <c r="J56" s="90">
        <f t="shared" si="6"/>
        <v>0</v>
      </c>
    </row>
    <row r="57" spans="1:10">
      <c r="G57" s="27"/>
      <c r="H57" s="27"/>
    </row>
    <row r="58" spans="1:10">
      <c r="C58" s="47" t="s">
        <v>9</v>
      </c>
      <c r="D58" s="153" t="s">
        <v>14</v>
      </c>
      <c r="G58" s="27"/>
      <c r="H58" s="27"/>
    </row>
    <row r="59" spans="1:10">
      <c r="A59" s="44">
        <v>43</v>
      </c>
      <c r="C59" s="53" t="s">
        <v>9</v>
      </c>
      <c r="D59" s="155" t="s">
        <v>5</v>
      </c>
      <c r="G59" s="27"/>
      <c r="H59" s="27"/>
    </row>
    <row r="60" spans="1:10">
      <c r="A60" s="44">
        <v>44</v>
      </c>
      <c r="B60" s="222">
        <v>49</v>
      </c>
      <c r="C60" s="53" t="s">
        <v>9</v>
      </c>
      <c r="D60" s="156" t="s">
        <v>30</v>
      </c>
      <c r="E60" s="51" t="s">
        <v>17</v>
      </c>
      <c r="F60" s="74">
        <v>7220</v>
      </c>
      <c r="G60" s="27"/>
      <c r="H60" s="27"/>
      <c r="I60" s="90">
        <f t="shared" ref="I60:I64" si="7">G60-H60</f>
        <v>0</v>
      </c>
      <c r="J60" s="90">
        <f t="shared" ref="J60:J64" si="8">I60*F60</f>
        <v>0</v>
      </c>
    </row>
    <row r="61" spans="1:10">
      <c r="A61" s="44">
        <v>45</v>
      </c>
      <c r="B61" s="222">
        <v>50</v>
      </c>
      <c r="C61" s="53" t="s">
        <v>9</v>
      </c>
      <c r="D61" s="156" t="s">
        <v>30</v>
      </c>
      <c r="E61" s="51" t="s">
        <v>17</v>
      </c>
      <c r="F61" s="74">
        <v>7220</v>
      </c>
      <c r="G61" s="27"/>
      <c r="H61" s="27"/>
      <c r="I61" s="90">
        <f t="shared" si="7"/>
        <v>0</v>
      </c>
      <c r="J61" s="90">
        <f t="shared" si="8"/>
        <v>0</v>
      </c>
    </row>
    <row r="62" spans="1:10">
      <c r="A62" s="44">
        <v>46</v>
      </c>
      <c r="B62" s="222">
        <v>51</v>
      </c>
      <c r="C62" s="53" t="s">
        <v>9</v>
      </c>
      <c r="D62" s="156" t="s">
        <v>31</v>
      </c>
      <c r="E62" s="51" t="s">
        <v>17</v>
      </c>
      <c r="F62" s="74">
        <v>7220</v>
      </c>
      <c r="G62" s="27"/>
      <c r="H62" s="27"/>
      <c r="I62" s="90">
        <f t="shared" si="7"/>
        <v>0</v>
      </c>
      <c r="J62" s="90">
        <f t="shared" si="8"/>
        <v>0</v>
      </c>
    </row>
    <row r="63" spans="1:10">
      <c r="A63" s="44">
        <v>47</v>
      </c>
      <c r="B63" s="222">
        <v>52</v>
      </c>
      <c r="C63" s="53" t="s">
        <v>9</v>
      </c>
      <c r="D63" s="156" t="s">
        <v>32</v>
      </c>
      <c r="E63" s="51" t="s">
        <v>17</v>
      </c>
      <c r="F63" s="74">
        <v>7220</v>
      </c>
      <c r="G63" s="27"/>
      <c r="H63" s="27"/>
      <c r="I63" s="90">
        <f t="shared" si="7"/>
        <v>0</v>
      </c>
      <c r="J63" s="90">
        <f t="shared" si="8"/>
        <v>0</v>
      </c>
    </row>
    <row r="64" spans="1:10">
      <c r="A64" s="44">
        <v>48</v>
      </c>
      <c r="B64" s="222">
        <v>53</v>
      </c>
      <c r="C64" s="53" t="s">
        <v>9</v>
      </c>
      <c r="D64" s="156" t="s">
        <v>32</v>
      </c>
      <c r="E64" s="51" t="s">
        <v>17</v>
      </c>
      <c r="F64" s="74">
        <v>7220</v>
      </c>
      <c r="G64" s="27"/>
      <c r="H64" s="27"/>
      <c r="I64" s="90">
        <f t="shared" si="7"/>
        <v>0</v>
      </c>
      <c r="J64" s="90">
        <f t="shared" si="8"/>
        <v>0</v>
      </c>
    </row>
    <row r="65" spans="1:10">
      <c r="D65" s="153" t="s">
        <v>6</v>
      </c>
      <c r="E65" s="14"/>
      <c r="F65" s="74"/>
      <c r="G65" s="27"/>
      <c r="H65" s="27"/>
    </row>
    <row r="66" spans="1:10">
      <c r="A66" s="44">
        <f>MAX($A$9:A65)+1</f>
        <v>49</v>
      </c>
      <c r="B66" s="222">
        <v>55</v>
      </c>
      <c r="C66" s="53" t="s">
        <v>9</v>
      </c>
      <c r="D66" s="156" t="s">
        <v>30</v>
      </c>
      <c r="E66" s="51" t="s">
        <v>17</v>
      </c>
      <c r="F66" s="74">
        <v>5190</v>
      </c>
      <c r="G66" s="27"/>
      <c r="H66" s="27"/>
      <c r="I66" s="90">
        <f t="shared" ref="I66:I69" si="9">G66-H66</f>
        <v>0</v>
      </c>
      <c r="J66" s="90">
        <f t="shared" ref="J66:J69" si="10">I66*F66</f>
        <v>0</v>
      </c>
    </row>
    <row r="67" spans="1:10">
      <c r="A67" s="44">
        <f>MAX($A$9:A66)+1</f>
        <v>50</v>
      </c>
      <c r="B67" s="222">
        <v>56</v>
      </c>
      <c r="C67" s="53" t="s">
        <v>9</v>
      </c>
      <c r="D67" s="156" t="s">
        <v>30</v>
      </c>
      <c r="E67" s="51" t="s">
        <v>17</v>
      </c>
      <c r="F67" s="74">
        <v>5190</v>
      </c>
      <c r="G67" s="27"/>
      <c r="H67" s="27"/>
      <c r="I67" s="90">
        <f t="shared" si="9"/>
        <v>0</v>
      </c>
      <c r="J67" s="90">
        <f t="shared" si="10"/>
        <v>0</v>
      </c>
    </row>
    <row r="68" spans="1:10">
      <c r="A68" s="44">
        <f>MAX($A$9:A67)+1</f>
        <v>51</v>
      </c>
      <c r="B68" s="222">
        <v>57</v>
      </c>
      <c r="C68" s="53" t="s">
        <v>9</v>
      </c>
      <c r="D68" s="156" t="s">
        <v>31</v>
      </c>
      <c r="E68" s="51" t="s">
        <v>17</v>
      </c>
      <c r="F68" s="74">
        <v>5190</v>
      </c>
      <c r="G68" s="27"/>
      <c r="H68" s="27"/>
      <c r="I68" s="90">
        <f t="shared" si="9"/>
        <v>0</v>
      </c>
      <c r="J68" s="90">
        <f t="shared" si="10"/>
        <v>0</v>
      </c>
    </row>
    <row r="69" spans="1:10">
      <c r="A69" s="44">
        <f>MAX($A$9:A68)+1</f>
        <v>52</v>
      </c>
      <c r="B69" s="222">
        <v>58</v>
      </c>
      <c r="C69" s="53" t="s">
        <v>9</v>
      </c>
      <c r="D69" s="156" t="s">
        <v>32</v>
      </c>
      <c r="E69" s="51" t="s">
        <v>17</v>
      </c>
      <c r="F69" s="74">
        <v>5190</v>
      </c>
      <c r="G69" s="27"/>
      <c r="H69" s="27"/>
      <c r="I69" s="90">
        <f t="shared" si="9"/>
        <v>0</v>
      </c>
      <c r="J69" s="90">
        <f t="shared" si="10"/>
        <v>0</v>
      </c>
    </row>
    <row r="70" spans="1:10">
      <c r="D70" s="153" t="s">
        <v>7</v>
      </c>
      <c r="E70" s="14"/>
      <c r="F70" s="74"/>
      <c r="G70" s="27"/>
      <c r="H70" s="27"/>
    </row>
    <row r="71" spans="1:10">
      <c r="A71" s="44">
        <f>MAX($A$9:A70)+1</f>
        <v>53</v>
      </c>
      <c r="B71" s="222">
        <v>60</v>
      </c>
      <c r="C71" s="53" t="s">
        <v>9</v>
      </c>
      <c r="D71" s="156" t="s">
        <v>30</v>
      </c>
      <c r="E71" s="51" t="s">
        <v>17</v>
      </c>
      <c r="F71" s="74">
        <v>2570</v>
      </c>
      <c r="G71" s="27"/>
      <c r="H71" s="27"/>
      <c r="I71" s="90">
        <f t="shared" ref="I71:I73" si="11">G71-H71</f>
        <v>0</v>
      </c>
      <c r="J71" s="90">
        <f t="shared" ref="J71:J73" si="12">I71*F71</f>
        <v>0</v>
      </c>
    </row>
    <row r="72" spans="1:10">
      <c r="A72" s="44">
        <f>MAX($A$9:A71)+1</f>
        <v>54</v>
      </c>
      <c r="B72" s="222">
        <v>61</v>
      </c>
      <c r="C72" s="53" t="s">
        <v>9</v>
      </c>
      <c r="D72" s="156" t="s">
        <v>30</v>
      </c>
      <c r="E72" s="51" t="s">
        <v>17</v>
      </c>
      <c r="F72" s="74">
        <v>2570</v>
      </c>
      <c r="G72" s="27"/>
      <c r="H72" s="27"/>
      <c r="I72" s="90">
        <f t="shared" si="11"/>
        <v>0</v>
      </c>
      <c r="J72" s="90">
        <f t="shared" si="12"/>
        <v>0</v>
      </c>
    </row>
    <row r="73" spans="1:10">
      <c r="A73" s="44">
        <f>MAX($A$9:A72)+1</f>
        <v>55</v>
      </c>
      <c r="B73" s="222">
        <v>62</v>
      </c>
      <c r="C73" s="53" t="s">
        <v>9</v>
      </c>
      <c r="D73" s="156" t="s">
        <v>30</v>
      </c>
      <c r="E73" s="51" t="s">
        <v>17</v>
      </c>
      <c r="F73" s="74">
        <v>2570</v>
      </c>
      <c r="G73" s="27"/>
      <c r="H73" s="27"/>
      <c r="I73" s="90">
        <f t="shared" si="11"/>
        <v>0</v>
      </c>
      <c r="J73" s="90">
        <f t="shared" si="12"/>
        <v>0</v>
      </c>
    </row>
    <row r="74" spans="1:10">
      <c r="D74" s="153" t="s">
        <v>8</v>
      </c>
      <c r="E74" s="14"/>
      <c r="F74" s="74"/>
      <c r="G74" s="27"/>
      <c r="H74" s="27"/>
    </row>
    <row r="75" spans="1:10">
      <c r="A75" s="44">
        <f>MAX($A$9:A74)+1</f>
        <v>56</v>
      </c>
      <c r="B75" s="222">
        <v>64</v>
      </c>
      <c r="C75" s="53" t="s">
        <v>9</v>
      </c>
      <c r="D75" s="156" t="s">
        <v>30</v>
      </c>
      <c r="E75" s="51" t="s">
        <v>17</v>
      </c>
      <c r="F75" s="74">
        <v>3500</v>
      </c>
      <c r="G75" s="27"/>
      <c r="H75" s="27"/>
      <c r="I75" s="90">
        <f t="shared" ref="I75:I78" si="13">G75-H75</f>
        <v>0</v>
      </c>
      <c r="J75" s="90">
        <f t="shared" ref="J75:J78" si="14">I75*F75</f>
        <v>0</v>
      </c>
    </row>
    <row r="76" spans="1:10">
      <c r="A76" s="44">
        <f>MAX($A$9:A75)+1</f>
        <v>57</v>
      </c>
      <c r="B76" s="222">
        <v>65</v>
      </c>
      <c r="C76" s="53" t="s">
        <v>9</v>
      </c>
      <c r="D76" s="156" t="s">
        <v>30</v>
      </c>
      <c r="E76" s="51" t="s">
        <v>17</v>
      </c>
      <c r="F76" s="74">
        <v>3500</v>
      </c>
      <c r="G76" s="27"/>
      <c r="H76" s="27"/>
      <c r="I76" s="90">
        <f t="shared" si="13"/>
        <v>0</v>
      </c>
      <c r="J76" s="90">
        <f t="shared" si="14"/>
        <v>0</v>
      </c>
    </row>
    <row r="77" spans="1:10">
      <c r="A77" s="44">
        <f>MAX($A$9:A76)+1</f>
        <v>58</v>
      </c>
      <c r="B77" s="222">
        <v>66</v>
      </c>
      <c r="C77" s="53" t="s">
        <v>9</v>
      </c>
      <c r="D77" s="156" t="s">
        <v>33</v>
      </c>
      <c r="E77" s="51" t="s">
        <v>17</v>
      </c>
      <c r="F77" s="74">
        <v>3500</v>
      </c>
      <c r="G77" s="27"/>
      <c r="H77" s="27"/>
      <c r="I77" s="90">
        <f t="shared" si="13"/>
        <v>0</v>
      </c>
      <c r="J77" s="90">
        <f t="shared" si="14"/>
        <v>0</v>
      </c>
    </row>
    <row r="78" spans="1:10">
      <c r="A78" s="44">
        <f>MAX($A$9:A77)+1</f>
        <v>59</v>
      </c>
      <c r="B78" s="222">
        <v>67</v>
      </c>
      <c r="C78" s="53" t="s">
        <v>304</v>
      </c>
      <c r="D78" s="156" t="s">
        <v>305</v>
      </c>
      <c r="E78" s="51" t="s">
        <v>17</v>
      </c>
      <c r="F78" s="74">
        <v>600</v>
      </c>
      <c r="G78" s="27"/>
      <c r="H78" s="27"/>
      <c r="I78" s="90">
        <f t="shared" si="13"/>
        <v>0</v>
      </c>
      <c r="J78" s="90">
        <f t="shared" si="14"/>
        <v>0</v>
      </c>
    </row>
    <row r="79" spans="1:10" s="75" customFormat="1" ht="34.5" customHeight="1">
      <c r="A79" s="68"/>
      <c r="B79" s="222"/>
      <c r="C79" s="55"/>
      <c r="D79" s="157" t="s">
        <v>388</v>
      </c>
      <c r="E79" s="51"/>
      <c r="F79" s="74"/>
      <c r="G79" s="27"/>
      <c r="H79" s="27"/>
      <c r="I79" s="217"/>
      <c r="J79" s="205">
        <f>SUM(J42:J78)</f>
        <v>0</v>
      </c>
    </row>
    <row r="80" spans="1:10" s="130" customFormat="1" ht="54.75" customHeight="1">
      <c r="A80" s="114">
        <v>3</v>
      </c>
      <c r="B80" s="221"/>
      <c r="C80" s="115"/>
      <c r="D80" s="115" t="s">
        <v>543</v>
      </c>
      <c r="E80" s="116"/>
      <c r="F80" s="117"/>
      <c r="G80" s="118"/>
      <c r="H80" s="118"/>
      <c r="I80" s="114"/>
      <c r="J80" s="114"/>
    </row>
    <row r="81" spans="1:10" ht="212.25">
      <c r="C81" s="54" t="s">
        <v>56</v>
      </c>
      <c r="D81" s="60" t="s">
        <v>391</v>
      </c>
      <c r="G81" s="31"/>
      <c r="H81" s="31"/>
    </row>
    <row r="82" spans="1:10">
      <c r="A82" s="44">
        <f>MAX($A$9:A81)+1</f>
        <v>60</v>
      </c>
      <c r="B82" s="222">
        <v>68</v>
      </c>
      <c r="C82" s="54"/>
      <c r="D82" s="156" t="s">
        <v>732</v>
      </c>
      <c r="E82" s="46" t="s">
        <v>18</v>
      </c>
      <c r="F82" s="73">
        <v>1</v>
      </c>
      <c r="G82" s="31"/>
      <c r="H82" s="31"/>
      <c r="I82" s="90">
        <f t="shared" ref="I82" si="15">G82-H82</f>
        <v>0</v>
      </c>
      <c r="J82" s="90">
        <f t="shared" ref="J82" si="16">I82*F82</f>
        <v>0</v>
      </c>
    </row>
    <row r="83" spans="1:10" ht="326.25" customHeight="1">
      <c r="C83" s="55" t="s">
        <v>57</v>
      </c>
      <c r="D83" s="60" t="s">
        <v>688</v>
      </c>
      <c r="G83" s="31"/>
      <c r="H83" s="31"/>
    </row>
    <row r="84" spans="1:10">
      <c r="A84" s="44">
        <f>MAX($A$9:A83)+1</f>
        <v>61</v>
      </c>
      <c r="B84" s="222">
        <v>69</v>
      </c>
      <c r="C84" s="55"/>
      <c r="D84" s="156" t="s">
        <v>308</v>
      </c>
      <c r="E84" s="46" t="s">
        <v>443</v>
      </c>
      <c r="F84" s="73">
        <v>2</v>
      </c>
      <c r="G84" s="31"/>
      <c r="H84" s="31"/>
      <c r="I84" s="90">
        <f t="shared" ref="I84" si="17">G84-H84</f>
        <v>0</v>
      </c>
      <c r="J84" s="90">
        <f t="shared" ref="J84" si="18">I84*F84</f>
        <v>0</v>
      </c>
    </row>
    <row r="85" spans="1:10" ht="210.75">
      <c r="C85" s="56" t="s">
        <v>58</v>
      </c>
      <c r="D85" s="158" t="s">
        <v>733</v>
      </c>
      <c r="E85" s="15"/>
      <c r="F85" s="74"/>
      <c r="G85" s="189"/>
      <c r="H85" s="24"/>
    </row>
    <row r="86" spans="1:10">
      <c r="A86" s="44">
        <f>MAX($A$9:A85)+1</f>
        <v>62</v>
      </c>
      <c r="B86" s="222">
        <v>70</v>
      </c>
      <c r="C86" s="56"/>
      <c r="D86" s="156" t="s">
        <v>734</v>
      </c>
      <c r="E86" s="43" t="s">
        <v>18</v>
      </c>
      <c r="F86" s="74">
        <v>2</v>
      </c>
      <c r="G86" s="189"/>
      <c r="H86" s="24"/>
      <c r="I86" s="90">
        <f t="shared" ref="I86" si="19">G86-H86</f>
        <v>0</v>
      </c>
      <c r="J86" s="90">
        <f t="shared" ref="J86" si="20">I86*F86</f>
        <v>0</v>
      </c>
    </row>
    <row r="87" spans="1:10" ht="213.75">
      <c r="C87" s="56" t="s">
        <v>59</v>
      </c>
      <c r="D87" s="60" t="s">
        <v>689</v>
      </c>
      <c r="E87" s="15"/>
      <c r="F87" s="74"/>
      <c r="G87" s="190"/>
      <c r="H87" s="25"/>
    </row>
    <row r="88" spans="1:10">
      <c r="A88" s="44">
        <f>MAX($A$9:A87)+1</f>
        <v>63</v>
      </c>
      <c r="B88" s="222">
        <v>71</v>
      </c>
      <c r="C88" s="56"/>
      <c r="D88" s="64" t="s">
        <v>735</v>
      </c>
      <c r="E88" s="15" t="s">
        <v>18</v>
      </c>
      <c r="F88" s="74">
        <v>1</v>
      </c>
      <c r="G88" s="190"/>
      <c r="H88" s="25"/>
      <c r="I88" s="90">
        <f t="shared" ref="I88" si="21">G88-H88</f>
        <v>0</v>
      </c>
      <c r="J88" s="90">
        <f t="shared" ref="J88" si="22">I88*F88</f>
        <v>0</v>
      </c>
    </row>
    <row r="89" spans="1:10" ht="361.5" customHeight="1">
      <c r="C89" s="56" t="s">
        <v>60</v>
      </c>
      <c r="D89" s="156" t="s">
        <v>384</v>
      </c>
      <c r="E89" s="15"/>
      <c r="F89" s="74"/>
      <c r="G89" s="190"/>
      <c r="H89" s="25"/>
    </row>
    <row r="90" spans="1:10">
      <c r="A90" s="44">
        <f>MAX($A$9:A89)+1</f>
        <v>64</v>
      </c>
      <c r="B90" s="222">
        <v>72</v>
      </c>
      <c r="C90" s="56"/>
      <c r="D90" s="159" t="s">
        <v>360</v>
      </c>
      <c r="E90" s="15" t="s">
        <v>18</v>
      </c>
      <c r="F90" s="74">
        <v>1</v>
      </c>
      <c r="G90" s="190"/>
      <c r="H90" s="25"/>
      <c r="I90" s="90">
        <f t="shared" ref="I90" si="23">G90-H90</f>
        <v>0</v>
      </c>
      <c r="J90" s="90">
        <f t="shared" ref="J90" si="24">I90*F90</f>
        <v>0</v>
      </c>
    </row>
    <row r="91" spans="1:10">
      <c r="A91" s="44">
        <f>MAX($A$9:A90)+1</f>
        <v>65</v>
      </c>
      <c r="B91" s="222">
        <v>73</v>
      </c>
      <c r="C91" s="56"/>
      <c r="D91" s="64" t="s">
        <v>361</v>
      </c>
      <c r="E91" s="15" t="s">
        <v>18</v>
      </c>
      <c r="F91" s="74">
        <v>1</v>
      </c>
      <c r="G91" s="190"/>
      <c r="H91" s="25"/>
      <c r="I91" s="90">
        <f t="shared" ref="I91" si="25">G91-H91</f>
        <v>0</v>
      </c>
      <c r="J91" s="90">
        <f t="shared" ref="J91" si="26">I91*F91</f>
        <v>0</v>
      </c>
    </row>
    <row r="92" spans="1:10" ht="93.75">
      <c r="C92" s="56" t="s">
        <v>61</v>
      </c>
      <c r="D92" s="158" t="s">
        <v>385</v>
      </c>
      <c r="E92" s="15"/>
      <c r="F92" s="74"/>
      <c r="G92" s="190"/>
      <c r="H92" s="25"/>
    </row>
    <row r="93" spans="1:10">
      <c r="A93" s="44">
        <f>MAX($A$9:A92)+1</f>
        <v>66</v>
      </c>
      <c r="B93" s="222">
        <v>74</v>
      </c>
      <c r="C93" s="56"/>
      <c r="D93" s="64" t="s">
        <v>713</v>
      </c>
      <c r="E93" s="15" t="s">
        <v>443</v>
      </c>
      <c r="F93" s="74">
        <v>200</v>
      </c>
      <c r="G93" s="191"/>
      <c r="H93" s="25"/>
      <c r="I93" s="90">
        <f t="shared" ref="I93" si="27">G93-H93</f>
        <v>0</v>
      </c>
      <c r="J93" s="90">
        <f t="shared" ref="J93" si="28">I93*F93</f>
        <v>0</v>
      </c>
    </row>
    <row r="94" spans="1:10" ht="105">
      <c r="C94" s="56" t="s">
        <v>62</v>
      </c>
      <c r="D94" s="160" t="s">
        <v>664</v>
      </c>
      <c r="E94" s="15"/>
      <c r="F94" s="74"/>
      <c r="G94" s="190"/>
      <c r="H94" s="25"/>
    </row>
    <row r="95" spans="1:10">
      <c r="A95" s="44">
        <f>MAX($A$9:A94)+1</f>
        <v>67</v>
      </c>
      <c r="B95" s="222">
        <v>75</v>
      </c>
      <c r="C95" s="56"/>
      <c r="D95" s="159" t="s">
        <v>362</v>
      </c>
      <c r="E95" s="15" t="s">
        <v>443</v>
      </c>
      <c r="F95" s="74">
        <v>10</v>
      </c>
      <c r="G95" s="190"/>
      <c r="H95" s="25"/>
      <c r="I95" s="90">
        <f t="shared" ref="I95" si="29">G95-H95</f>
        <v>0</v>
      </c>
      <c r="J95" s="90">
        <f t="shared" ref="J95" si="30">I95*F95</f>
        <v>0</v>
      </c>
    </row>
    <row r="96" spans="1:10" ht="106.5">
      <c r="C96" s="56" t="s">
        <v>63</v>
      </c>
      <c r="D96" s="160" t="s">
        <v>625</v>
      </c>
      <c r="E96" s="15"/>
      <c r="F96" s="74"/>
      <c r="G96" s="31"/>
      <c r="H96" s="25"/>
    </row>
    <row r="97" spans="1:10" ht="30">
      <c r="A97" s="44">
        <f>MAX($A$9:A96)+1</f>
        <v>68</v>
      </c>
      <c r="B97" s="222">
        <v>76</v>
      </c>
      <c r="C97" s="56"/>
      <c r="D97" s="159" t="s">
        <v>736</v>
      </c>
      <c r="E97" s="15" t="s">
        <v>443</v>
      </c>
      <c r="F97" s="74">
        <v>25</v>
      </c>
      <c r="G97" s="190"/>
      <c r="H97" s="25"/>
      <c r="I97" s="90">
        <f t="shared" ref="I97" si="31">G97-H97</f>
        <v>0</v>
      </c>
      <c r="J97" s="90">
        <f t="shared" ref="J97" si="32">I97*F97</f>
        <v>0</v>
      </c>
    </row>
    <row r="98" spans="1:10" ht="128.25" customHeight="1">
      <c r="A98" s="44">
        <f>MAX($A$9:A97)+1</f>
        <v>69</v>
      </c>
      <c r="C98" s="56" t="s">
        <v>64</v>
      </c>
      <c r="D98" s="160" t="s">
        <v>386</v>
      </c>
      <c r="E98" s="15"/>
      <c r="F98" s="74"/>
      <c r="G98" s="190"/>
      <c r="H98" s="25"/>
    </row>
    <row r="99" spans="1:10">
      <c r="A99" s="44">
        <f>MAX($A$9:A98)+1</f>
        <v>70</v>
      </c>
      <c r="B99" s="222">
        <v>77</v>
      </c>
      <c r="C99" s="56"/>
      <c r="D99" s="159" t="s">
        <v>737</v>
      </c>
      <c r="E99" s="15" t="s">
        <v>738</v>
      </c>
      <c r="F99" s="74">
        <v>200</v>
      </c>
      <c r="G99" s="190"/>
      <c r="H99" s="25"/>
      <c r="I99" s="90">
        <f t="shared" ref="I99" si="33">G99-H99</f>
        <v>0</v>
      </c>
      <c r="J99" s="90">
        <f t="shared" ref="J99" si="34">I99*F99</f>
        <v>0</v>
      </c>
    </row>
    <row r="100" spans="1:10" ht="266.25" customHeight="1">
      <c r="C100" s="52" t="s">
        <v>65</v>
      </c>
      <c r="D100" s="156" t="s">
        <v>387</v>
      </c>
      <c r="E100" s="15"/>
      <c r="F100" s="74"/>
      <c r="G100" s="190"/>
      <c r="H100" s="25"/>
    </row>
    <row r="101" spans="1:10">
      <c r="A101" s="44">
        <f>MAX($A$9:A100)+1</f>
        <v>71</v>
      </c>
      <c r="B101" s="222">
        <v>78</v>
      </c>
      <c r="C101" s="52"/>
      <c r="D101" s="159" t="s">
        <v>739</v>
      </c>
      <c r="E101" s="15" t="s">
        <v>18</v>
      </c>
      <c r="F101" s="74">
        <v>1</v>
      </c>
      <c r="G101" s="190"/>
      <c r="H101" s="25"/>
      <c r="I101" s="90">
        <f t="shared" ref="I101" si="35">G101-H101</f>
        <v>0</v>
      </c>
      <c r="J101" s="90">
        <f t="shared" ref="J101" si="36">I101*F101</f>
        <v>0</v>
      </c>
    </row>
    <row r="102" spans="1:10" ht="166.5">
      <c r="A102" s="44">
        <f>MAX($A$9:A101)+1</f>
        <v>72</v>
      </c>
      <c r="C102" s="52" t="s">
        <v>245</v>
      </c>
      <c r="D102" s="160" t="s">
        <v>366</v>
      </c>
      <c r="E102" s="15"/>
      <c r="F102" s="74"/>
      <c r="G102" s="190"/>
      <c r="H102" s="25"/>
    </row>
    <row r="103" spans="1:10" ht="30">
      <c r="A103" s="44">
        <f>MAX($A$9:A102)+1</f>
        <v>73</v>
      </c>
      <c r="B103" s="222">
        <v>79</v>
      </c>
      <c r="C103" s="52"/>
      <c r="D103" s="64" t="s">
        <v>740</v>
      </c>
      <c r="E103" s="15" t="s">
        <v>18</v>
      </c>
      <c r="F103" s="74">
        <v>1</v>
      </c>
      <c r="G103" s="190"/>
      <c r="H103" s="25"/>
      <c r="I103" s="90">
        <f t="shared" ref="I103" si="37">G103-H103</f>
        <v>0</v>
      </c>
      <c r="J103" s="90">
        <f t="shared" ref="J103" si="38">I103*F103</f>
        <v>0</v>
      </c>
    </row>
    <row r="104" spans="1:10" ht="271.5">
      <c r="C104" s="52" t="s">
        <v>66</v>
      </c>
      <c r="D104" s="160" t="s">
        <v>405</v>
      </c>
      <c r="E104" s="15"/>
      <c r="F104" s="74"/>
      <c r="G104" s="190"/>
      <c r="H104" s="25"/>
    </row>
    <row r="105" spans="1:10" ht="18.75" customHeight="1">
      <c r="A105" s="44">
        <f>MAX($A$9:A104)+1</f>
        <v>74</v>
      </c>
      <c r="B105" s="222">
        <v>80</v>
      </c>
      <c r="C105" s="52"/>
      <c r="D105" s="159" t="s">
        <v>741</v>
      </c>
      <c r="E105" s="15" t="s">
        <v>18</v>
      </c>
      <c r="F105" s="74">
        <v>1</v>
      </c>
      <c r="G105" s="190"/>
      <c r="H105" s="25"/>
      <c r="I105" s="90">
        <f t="shared" ref="I105" si="39">G105-H105</f>
        <v>0</v>
      </c>
      <c r="J105" s="90">
        <f t="shared" ref="J105" si="40">I105*F105</f>
        <v>0</v>
      </c>
    </row>
    <row r="106" spans="1:10" ht="409.5" customHeight="1">
      <c r="C106" s="52" t="s">
        <v>67</v>
      </c>
      <c r="D106" s="160" t="s">
        <v>367</v>
      </c>
      <c r="E106" s="15"/>
      <c r="F106" s="74"/>
      <c r="G106" s="190"/>
      <c r="H106" s="25"/>
    </row>
    <row r="107" spans="1:10" ht="31.5">
      <c r="A107" s="44">
        <f>MAX($A$9:A106)+1</f>
        <v>75</v>
      </c>
      <c r="B107" s="222">
        <v>81</v>
      </c>
      <c r="C107" s="52"/>
      <c r="D107" s="160" t="s">
        <v>355</v>
      </c>
      <c r="E107" s="15" t="s">
        <v>18</v>
      </c>
      <c r="F107" s="74">
        <v>1</v>
      </c>
      <c r="G107" s="190"/>
      <c r="H107" s="25"/>
      <c r="I107" s="90">
        <f t="shared" ref="I107" si="41">G107-H107</f>
        <v>0</v>
      </c>
      <c r="J107" s="90">
        <f t="shared" ref="J107" si="42">I107*F107</f>
        <v>0</v>
      </c>
    </row>
    <row r="108" spans="1:10" ht="153.75" customHeight="1">
      <c r="C108" s="52" t="s">
        <v>68</v>
      </c>
      <c r="D108" s="160" t="s">
        <v>626</v>
      </c>
      <c r="E108" s="15"/>
      <c r="F108" s="74"/>
      <c r="G108" s="190"/>
      <c r="H108" s="25"/>
    </row>
    <row r="109" spans="1:10" ht="45">
      <c r="A109" s="44">
        <f>MAX($A$9:A108)+1</f>
        <v>76</v>
      </c>
      <c r="B109" s="222">
        <v>82</v>
      </c>
      <c r="C109" s="52"/>
      <c r="D109" s="64" t="s">
        <v>318</v>
      </c>
      <c r="E109" s="15" t="s">
        <v>341</v>
      </c>
      <c r="F109" s="74">
        <v>5</v>
      </c>
      <c r="G109" s="190"/>
      <c r="H109" s="25"/>
      <c r="I109" s="90">
        <f t="shared" ref="I109" si="43">G109-H109</f>
        <v>0</v>
      </c>
      <c r="J109" s="90">
        <f t="shared" ref="J109" si="44">I109*F109</f>
        <v>0</v>
      </c>
    </row>
    <row r="110" spans="1:10" ht="212.25">
      <c r="C110" s="52" t="s">
        <v>69</v>
      </c>
      <c r="D110" s="160" t="s">
        <v>444</v>
      </c>
      <c r="E110" s="15"/>
      <c r="F110" s="74"/>
      <c r="G110" s="190"/>
      <c r="H110" s="25"/>
    </row>
    <row r="111" spans="1:10" ht="30">
      <c r="A111" s="44">
        <f>MAX($A$9:A110)+1</f>
        <v>77</v>
      </c>
      <c r="B111" s="222">
        <v>83</v>
      </c>
      <c r="C111" s="52"/>
      <c r="D111" s="159" t="s">
        <v>742</v>
      </c>
      <c r="E111" s="15" t="s">
        <v>341</v>
      </c>
      <c r="F111" s="74">
        <v>30</v>
      </c>
      <c r="G111" s="190"/>
      <c r="H111" s="25"/>
      <c r="I111" s="90">
        <f t="shared" ref="I111" si="45">G111-H111</f>
        <v>0</v>
      </c>
      <c r="J111" s="90">
        <f t="shared" ref="J111" si="46">I111*F111</f>
        <v>0</v>
      </c>
    </row>
    <row r="112" spans="1:10" ht="180.75">
      <c r="C112" s="57" t="s">
        <v>70</v>
      </c>
      <c r="D112" s="156" t="s">
        <v>368</v>
      </c>
      <c r="E112" s="15"/>
      <c r="F112" s="74"/>
      <c r="G112" s="190"/>
      <c r="H112" s="25"/>
    </row>
    <row r="113" spans="1:10" ht="30">
      <c r="A113" s="44">
        <f>MAX($A$9:A112)+1</f>
        <v>78</v>
      </c>
      <c r="B113" s="222">
        <v>84</v>
      </c>
      <c r="C113" s="57"/>
      <c r="D113" s="159" t="s">
        <v>363</v>
      </c>
      <c r="E113" s="15" t="s">
        <v>443</v>
      </c>
      <c r="F113" s="74">
        <v>5</v>
      </c>
      <c r="G113" s="190"/>
      <c r="H113" s="25"/>
      <c r="I113" s="90">
        <f t="shared" ref="I113" si="47">G113-H113</f>
        <v>0</v>
      </c>
      <c r="J113" s="90">
        <f t="shared" ref="J113" si="48">I113*F113</f>
        <v>0</v>
      </c>
    </row>
    <row r="114" spans="1:10" s="19" customFormat="1" ht="308.25" customHeight="1">
      <c r="A114" s="44"/>
      <c r="B114" s="222"/>
      <c r="C114" s="55" t="s">
        <v>400</v>
      </c>
      <c r="D114" s="60" t="s">
        <v>627</v>
      </c>
      <c r="E114" s="46"/>
      <c r="F114" s="73"/>
      <c r="G114" s="31"/>
      <c r="H114" s="31"/>
      <c r="I114" s="219"/>
      <c r="J114" s="207"/>
    </row>
    <row r="115" spans="1:10" ht="45" customHeight="1">
      <c r="A115" s="44">
        <f>MAX($A$9:A114)+1</f>
        <v>79</v>
      </c>
      <c r="B115" s="222">
        <v>85</v>
      </c>
      <c r="C115" s="55"/>
      <c r="D115" s="156" t="s">
        <v>449</v>
      </c>
      <c r="E115" s="46" t="s">
        <v>312</v>
      </c>
      <c r="F115" s="73">
        <v>1</v>
      </c>
      <c r="G115" s="27"/>
      <c r="H115" s="27"/>
      <c r="I115" s="90">
        <f t="shared" ref="I115" si="49">G115-H115</f>
        <v>0</v>
      </c>
      <c r="J115" s="90">
        <f t="shared" ref="J115" si="50">I115*F115</f>
        <v>0</v>
      </c>
    </row>
    <row r="116" spans="1:10" ht="153.75">
      <c r="C116" s="55" t="s">
        <v>42</v>
      </c>
      <c r="D116" s="60" t="s">
        <v>743</v>
      </c>
      <c r="F116" s="74"/>
      <c r="G116" s="31"/>
      <c r="H116" s="31"/>
    </row>
    <row r="117" spans="1:10">
      <c r="A117" s="44">
        <f>MAX($A$9:A116)+1</f>
        <v>80</v>
      </c>
      <c r="B117" s="222">
        <v>86</v>
      </c>
      <c r="C117" s="55"/>
      <c r="D117" s="60" t="s">
        <v>321</v>
      </c>
      <c r="E117" s="46" t="s">
        <v>18</v>
      </c>
      <c r="F117" s="74">
        <v>1</v>
      </c>
      <c r="G117" s="31"/>
      <c r="H117" s="31"/>
      <c r="I117" s="90">
        <f t="shared" ref="I117:I119" si="51">G117-H117</f>
        <v>0</v>
      </c>
      <c r="J117" s="90">
        <f t="shared" ref="J117:J119" si="52">I117*F117</f>
        <v>0</v>
      </c>
    </row>
    <row r="118" spans="1:10">
      <c r="A118" s="44">
        <f>MAX($A$9:A117)+1</f>
        <v>81</v>
      </c>
      <c r="B118" s="222">
        <v>87</v>
      </c>
      <c r="C118" s="55"/>
      <c r="D118" s="60" t="s">
        <v>319</v>
      </c>
      <c r="E118" s="46" t="s">
        <v>18</v>
      </c>
      <c r="F118" s="74">
        <v>1</v>
      </c>
      <c r="G118" s="31"/>
      <c r="H118" s="31"/>
      <c r="I118" s="90">
        <f t="shared" si="51"/>
        <v>0</v>
      </c>
      <c r="J118" s="90">
        <f t="shared" si="52"/>
        <v>0</v>
      </c>
    </row>
    <row r="119" spans="1:10">
      <c r="A119" s="44">
        <f>MAX($A$9:A118)+1</f>
        <v>82</v>
      </c>
      <c r="B119" s="222">
        <v>88</v>
      </c>
      <c r="C119" s="55"/>
      <c r="D119" s="60" t="s">
        <v>320</v>
      </c>
      <c r="E119" s="46" t="s">
        <v>18</v>
      </c>
      <c r="F119" s="74">
        <v>1</v>
      </c>
      <c r="G119" s="31"/>
      <c r="H119" s="31"/>
      <c r="I119" s="90">
        <f t="shared" si="51"/>
        <v>0</v>
      </c>
      <c r="J119" s="90">
        <f t="shared" si="52"/>
        <v>0</v>
      </c>
    </row>
    <row r="120" spans="1:10" ht="255.75">
      <c r="C120" s="161" t="s">
        <v>43</v>
      </c>
      <c r="D120" s="162" t="s">
        <v>744</v>
      </c>
      <c r="F120" s="74"/>
      <c r="G120" s="31"/>
      <c r="H120" s="31"/>
    </row>
    <row r="121" spans="1:10" ht="30">
      <c r="A121" s="44">
        <f>MAX($A$9:A120)+1</f>
        <v>83</v>
      </c>
      <c r="B121" s="222">
        <v>90</v>
      </c>
      <c r="C121" s="55"/>
      <c r="D121" s="156" t="s">
        <v>745</v>
      </c>
      <c r="E121" s="46" t="s">
        <v>18</v>
      </c>
      <c r="F121" s="74">
        <v>1</v>
      </c>
      <c r="G121" s="27"/>
      <c r="H121" s="27"/>
      <c r="I121" s="90">
        <f t="shared" ref="I121" si="53">G121-H121</f>
        <v>0</v>
      </c>
      <c r="J121" s="90">
        <f t="shared" ref="J121" si="54">I121*F121</f>
        <v>0</v>
      </c>
    </row>
    <row r="122" spans="1:10" ht="244.5" customHeight="1">
      <c r="C122" s="55" t="s">
        <v>44</v>
      </c>
      <c r="D122" s="60" t="s">
        <v>628</v>
      </c>
      <c r="F122" s="74"/>
      <c r="G122" s="31"/>
      <c r="H122" s="31"/>
    </row>
    <row r="123" spans="1:10">
      <c r="A123" s="44">
        <f>MAX($A$9:A122)+1</f>
        <v>84</v>
      </c>
      <c r="B123" s="222">
        <v>91</v>
      </c>
      <c r="C123" s="55"/>
      <c r="D123" s="156" t="s">
        <v>746</v>
      </c>
      <c r="E123" s="46" t="s">
        <v>312</v>
      </c>
      <c r="F123" s="74">
        <v>1</v>
      </c>
      <c r="G123" s="31"/>
      <c r="H123" s="31"/>
      <c r="I123" s="90">
        <f t="shared" ref="I123" si="55">G123-H123</f>
        <v>0</v>
      </c>
      <c r="J123" s="90">
        <f t="shared" ref="J123" si="56">I123*F123</f>
        <v>0</v>
      </c>
    </row>
    <row r="124" spans="1:10" ht="195" customHeight="1">
      <c r="C124" s="58" t="s">
        <v>53</v>
      </c>
      <c r="D124" s="60" t="s">
        <v>747</v>
      </c>
      <c r="F124" s="74"/>
      <c r="G124" s="31"/>
      <c r="H124" s="31"/>
    </row>
    <row r="125" spans="1:10" ht="20.25" customHeight="1">
      <c r="A125" s="44">
        <f>MAX($A$9:A124)+1</f>
        <v>85</v>
      </c>
      <c r="B125" s="222">
        <v>92</v>
      </c>
      <c r="C125" s="58"/>
      <c r="D125" s="156" t="s">
        <v>748</v>
      </c>
      <c r="E125" s="46" t="s">
        <v>312</v>
      </c>
      <c r="F125" s="74">
        <v>1</v>
      </c>
      <c r="G125" s="31"/>
      <c r="H125" s="31"/>
      <c r="I125" s="90">
        <f t="shared" ref="I125" si="57">G125-H125</f>
        <v>0</v>
      </c>
      <c r="J125" s="90">
        <f t="shared" ref="J125" si="58">I125*F125</f>
        <v>0</v>
      </c>
    </row>
    <row r="126" spans="1:10" ht="125.25" customHeight="1">
      <c r="C126" s="54" t="s">
        <v>54</v>
      </c>
      <c r="D126" s="156" t="s">
        <v>399</v>
      </c>
      <c r="F126" s="74"/>
      <c r="G126" s="31"/>
      <c r="H126" s="31"/>
    </row>
    <row r="127" spans="1:10">
      <c r="A127" s="44">
        <f>MAX($A$9:A126)+1</f>
        <v>86</v>
      </c>
      <c r="B127" s="222">
        <v>93</v>
      </c>
      <c r="C127" s="54"/>
      <c r="D127" s="156" t="s">
        <v>746</v>
      </c>
      <c r="E127" s="46" t="s">
        <v>312</v>
      </c>
      <c r="F127" s="74">
        <v>1</v>
      </c>
      <c r="G127" s="31"/>
      <c r="H127" s="31"/>
      <c r="I127" s="90">
        <f t="shared" ref="I127" si="59">G127-H127</f>
        <v>0</v>
      </c>
      <c r="J127" s="90">
        <f t="shared" ref="J127" si="60">I127*F127</f>
        <v>0</v>
      </c>
    </row>
    <row r="128" spans="1:10" ht="152.25">
      <c r="C128" s="59" t="s">
        <v>55</v>
      </c>
      <c r="D128" s="60" t="s">
        <v>392</v>
      </c>
      <c r="F128" s="74"/>
      <c r="G128" s="31"/>
      <c r="H128" s="31"/>
    </row>
    <row r="129" spans="1:10">
      <c r="A129" s="44">
        <f>MAX($A$9:A128)+1</f>
        <v>87</v>
      </c>
      <c r="B129" s="222">
        <v>94</v>
      </c>
      <c r="C129" s="59"/>
      <c r="D129" s="156" t="s">
        <v>746</v>
      </c>
      <c r="E129" s="46" t="s">
        <v>312</v>
      </c>
      <c r="F129" s="74">
        <v>1</v>
      </c>
      <c r="G129" s="31"/>
      <c r="H129" s="31"/>
      <c r="I129" s="90">
        <f t="shared" ref="I129" si="61">G129-H129</f>
        <v>0</v>
      </c>
      <c r="J129" s="90">
        <f t="shared" ref="J129" si="62">I129*F129</f>
        <v>0</v>
      </c>
    </row>
    <row r="130" spans="1:10" ht="264">
      <c r="C130" s="61" t="s">
        <v>369</v>
      </c>
      <c r="D130" s="156" t="s">
        <v>398</v>
      </c>
      <c r="G130" s="31"/>
      <c r="H130" s="31"/>
    </row>
    <row r="131" spans="1:10">
      <c r="A131" s="44">
        <f>MAX($A$9:A130)+1</f>
        <v>88</v>
      </c>
      <c r="B131" s="222">
        <v>95</v>
      </c>
      <c r="C131" s="61"/>
      <c r="D131" s="156" t="s">
        <v>322</v>
      </c>
      <c r="E131" s="46" t="s">
        <v>312</v>
      </c>
      <c r="F131" s="73">
        <v>1</v>
      </c>
      <c r="G131" s="31"/>
      <c r="H131" s="31"/>
      <c r="I131" s="90">
        <f t="shared" ref="I131" si="63">G131-H131</f>
        <v>0</v>
      </c>
      <c r="J131" s="90">
        <f t="shared" ref="J131" si="64">I131*F131</f>
        <v>0</v>
      </c>
    </row>
    <row r="132" spans="1:10" s="75" customFormat="1" ht="41.25" customHeight="1">
      <c r="A132" s="68"/>
      <c r="B132" s="222"/>
      <c r="C132" s="62"/>
      <c r="D132" s="157" t="s">
        <v>388</v>
      </c>
      <c r="E132" s="46"/>
      <c r="F132" s="73"/>
      <c r="G132" s="27"/>
      <c r="H132" s="27"/>
      <c r="I132" s="217"/>
      <c r="J132" s="205">
        <f>SUM(J82:J131)</f>
        <v>0</v>
      </c>
    </row>
    <row r="133" spans="1:10" s="108" customFormat="1" ht="50.25" customHeight="1">
      <c r="A133" s="103">
        <v>4</v>
      </c>
      <c r="B133" s="221"/>
      <c r="C133" s="119"/>
      <c r="D133" s="104" t="s">
        <v>857</v>
      </c>
      <c r="E133" s="120"/>
      <c r="F133" s="121"/>
      <c r="G133" s="122"/>
      <c r="H133" s="122"/>
      <c r="I133" s="103"/>
      <c r="J133" s="103"/>
    </row>
    <row r="134" spans="1:10" ht="350.25" customHeight="1">
      <c r="C134" s="62" t="s">
        <v>243</v>
      </c>
      <c r="D134" s="156" t="s">
        <v>750</v>
      </c>
      <c r="G134" s="32"/>
      <c r="H134" s="32"/>
    </row>
    <row r="135" spans="1:10" ht="41.25" customHeight="1">
      <c r="A135" s="44">
        <f>MAX($A$9:A134)+1</f>
        <v>89</v>
      </c>
      <c r="B135" s="222">
        <v>96</v>
      </c>
      <c r="C135" s="62"/>
      <c r="D135" s="159" t="s">
        <v>751</v>
      </c>
      <c r="E135" s="46" t="s">
        <v>714</v>
      </c>
      <c r="F135" s="73">
        <v>300</v>
      </c>
      <c r="G135" s="32"/>
      <c r="H135" s="32"/>
      <c r="I135" s="90">
        <f t="shared" ref="I135" si="65">G135-H135</f>
        <v>0</v>
      </c>
      <c r="J135" s="90">
        <f t="shared" ref="J135" si="66">I135*F135</f>
        <v>0</v>
      </c>
    </row>
    <row r="136" spans="1:10" ht="136.5">
      <c r="C136" s="62" t="s">
        <v>246</v>
      </c>
      <c r="D136" s="156" t="s">
        <v>631</v>
      </c>
      <c r="G136" s="18"/>
      <c r="H136" s="18"/>
    </row>
    <row r="137" spans="1:10">
      <c r="A137" s="44">
        <f>MAX($A$9:A136)+1</f>
        <v>90</v>
      </c>
      <c r="B137" s="222">
        <v>97</v>
      </c>
      <c r="C137" s="62"/>
      <c r="D137" s="64" t="s">
        <v>357</v>
      </c>
      <c r="E137" s="46" t="s">
        <v>356</v>
      </c>
      <c r="F137" s="73">
        <v>14</v>
      </c>
      <c r="G137" s="18"/>
      <c r="H137" s="18"/>
      <c r="I137" s="90">
        <f t="shared" ref="I137" si="67">G137-H137</f>
        <v>0</v>
      </c>
      <c r="J137" s="90">
        <f t="shared" ref="J137" si="68">I137*F137</f>
        <v>0</v>
      </c>
    </row>
    <row r="138" spans="1:10" ht="193.5" customHeight="1">
      <c r="C138" s="62" t="s">
        <v>247</v>
      </c>
      <c r="D138" s="156" t="s">
        <v>397</v>
      </c>
      <c r="G138" s="32"/>
      <c r="H138" s="32"/>
    </row>
    <row r="139" spans="1:10">
      <c r="A139" s="44">
        <f>MAX($A$9:A138)+1</f>
        <v>91</v>
      </c>
      <c r="B139" s="222">
        <v>98</v>
      </c>
      <c r="C139" s="62"/>
      <c r="D139" s="159" t="s">
        <v>358</v>
      </c>
      <c r="E139" s="46" t="s">
        <v>312</v>
      </c>
      <c r="F139" s="73">
        <v>1</v>
      </c>
      <c r="G139" s="18"/>
      <c r="H139" s="18"/>
      <c r="I139" s="90">
        <f t="shared" ref="I139" si="69">G139-H139</f>
        <v>0</v>
      </c>
      <c r="J139" s="90">
        <f t="shared" ref="J139" si="70">I139*F139</f>
        <v>0</v>
      </c>
    </row>
    <row r="140" spans="1:10" ht="165.75">
      <c r="C140" s="62" t="s">
        <v>248</v>
      </c>
      <c r="D140" s="156" t="s">
        <v>629</v>
      </c>
      <c r="G140" s="32"/>
      <c r="H140" s="32"/>
    </row>
    <row r="141" spans="1:10">
      <c r="A141" s="44">
        <f>MAX($A$9:A140)+1</f>
        <v>92</v>
      </c>
      <c r="B141" s="222">
        <v>99</v>
      </c>
      <c r="C141" s="62"/>
      <c r="D141" s="159" t="s">
        <v>358</v>
      </c>
      <c r="E141" s="46" t="s">
        <v>312</v>
      </c>
      <c r="F141" s="73">
        <v>1</v>
      </c>
      <c r="G141" s="32"/>
      <c r="H141" s="32"/>
      <c r="I141" s="90">
        <f t="shared" ref="I141" si="71">G141-H141</f>
        <v>0</v>
      </c>
      <c r="J141" s="90">
        <f t="shared" ref="J141" si="72">I141*F141</f>
        <v>0</v>
      </c>
    </row>
    <row r="142" spans="1:10" ht="256.5">
      <c r="C142" s="62" t="s">
        <v>71</v>
      </c>
      <c r="D142" s="156" t="s">
        <v>396</v>
      </c>
      <c r="G142" s="32"/>
      <c r="H142" s="32"/>
    </row>
    <row r="143" spans="1:10" ht="42.75" customHeight="1">
      <c r="A143" s="44">
        <f>MAX($A$9:A142)+1</f>
        <v>93</v>
      </c>
      <c r="B143" s="222">
        <v>100</v>
      </c>
      <c r="C143" s="62"/>
      <c r="D143" s="159" t="s">
        <v>749</v>
      </c>
      <c r="E143" s="46" t="s">
        <v>312</v>
      </c>
      <c r="F143" s="73">
        <v>1</v>
      </c>
      <c r="G143" s="32"/>
      <c r="H143" s="32"/>
      <c r="I143" s="90">
        <f t="shared" ref="I143" si="73">G143-H143</f>
        <v>0</v>
      </c>
      <c r="J143" s="90">
        <f t="shared" ref="J143" si="74">I143*F143</f>
        <v>0</v>
      </c>
    </row>
    <row r="144" spans="1:10" ht="15.75" customHeight="1">
      <c r="B144" s="227"/>
      <c r="C144" s="230" t="s">
        <v>72</v>
      </c>
      <c r="D144" s="234" t="s">
        <v>406</v>
      </c>
      <c r="E144" s="231"/>
      <c r="F144" s="232"/>
      <c r="G144" s="229"/>
      <c r="H144" s="229"/>
      <c r="I144" s="225"/>
      <c r="J144" s="223"/>
    </row>
    <row r="145" spans="1:10" ht="107.25" customHeight="1">
      <c r="B145" s="228"/>
      <c r="C145" s="230"/>
      <c r="D145" s="234"/>
      <c r="E145" s="231"/>
      <c r="F145" s="232"/>
      <c r="G145" s="229"/>
      <c r="H145" s="229"/>
      <c r="I145" s="226"/>
      <c r="J145" s="224"/>
    </row>
    <row r="146" spans="1:10" ht="30">
      <c r="A146" s="44">
        <f>MAX($A$9:A145)+1</f>
        <v>94</v>
      </c>
      <c r="B146" s="222">
        <v>101</v>
      </c>
      <c r="C146" s="62"/>
      <c r="D146" s="64" t="s">
        <v>445</v>
      </c>
      <c r="E146" s="46" t="s">
        <v>443</v>
      </c>
      <c r="F146" s="73">
        <v>88</v>
      </c>
      <c r="I146" s="90">
        <f t="shared" ref="I146" si="75">G146-H146</f>
        <v>0</v>
      </c>
      <c r="J146" s="90">
        <f t="shared" ref="J146" si="76">I146*F146</f>
        <v>0</v>
      </c>
    </row>
    <row r="147" spans="1:10" ht="282.75" customHeight="1">
      <c r="C147" s="62" t="s">
        <v>73</v>
      </c>
      <c r="D147" s="156" t="s">
        <v>695</v>
      </c>
      <c r="G147" s="32"/>
      <c r="H147" s="32"/>
    </row>
    <row r="148" spans="1:10" s="20" customFormat="1" ht="48" customHeight="1">
      <c r="A148" s="76">
        <v>95</v>
      </c>
      <c r="B148" s="222">
        <v>102</v>
      </c>
      <c r="C148" s="62"/>
      <c r="D148" s="163" t="s">
        <v>752</v>
      </c>
      <c r="E148" s="46" t="s">
        <v>714</v>
      </c>
      <c r="F148" s="73">
        <v>100</v>
      </c>
      <c r="G148" s="32"/>
      <c r="H148" s="32"/>
      <c r="I148" s="90">
        <f t="shared" ref="I148" si="77">G148-H148</f>
        <v>0</v>
      </c>
      <c r="J148" s="90">
        <f t="shared" ref="J148" si="78">I148*F148</f>
        <v>0</v>
      </c>
    </row>
    <row r="149" spans="1:10" ht="30">
      <c r="A149" s="44">
        <v>96</v>
      </c>
      <c r="B149" s="222">
        <v>103</v>
      </c>
      <c r="C149" s="62"/>
      <c r="D149" s="64" t="s">
        <v>753</v>
      </c>
      <c r="E149" s="46" t="s">
        <v>356</v>
      </c>
      <c r="F149" s="73">
        <v>16</v>
      </c>
      <c r="G149" s="32"/>
      <c r="H149" s="32"/>
      <c r="I149" s="90">
        <f t="shared" ref="I149" si="79">G149-H149</f>
        <v>0</v>
      </c>
      <c r="J149" s="90">
        <f t="shared" ref="J149" si="80">I149*F149</f>
        <v>0</v>
      </c>
    </row>
    <row r="150" spans="1:10" ht="198">
      <c r="C150" s="62" t="s">
        <v>74</v>
      </c>
      <c r="D150" s="156" t="s">
        <v>754</v>
      </c>
      <c r="G150" s="32"/>
      <c r="H150" s="32"/>
    </row>
    <row r="151" spans="1:10">
      <c r="A151" s="44">
        <f>MAX($A$9:A150)+1</f>
        <v>97</v>
      </c>
      <c r="B151" s="222">
        <v>104</v>
      </c>
      <c r="C151" s="62"/>
      <c r="D151" s="64" t="s">
        <v>450</v>
      </c>
      <c r="E151" s="46" t="s">
        <v>312</v>
      </c>
      <c r="F151" s="73">
        <v>1</v>
      </c>
      <c r="G151" s="32"/>
      <c r="H151" s="32"/>
      <c r="I151" s="90">
        <f t="shared" ref="I151" si="81">G151-H151</f>
        <v>0</v>
      </c>
      <c r="J151" s="90">
        <f t="shared" ref="J151" si="82">I151*F151</f>
        <v>0</v>
      </c>
    </row>
    <row r="152" spans="1:10" ht="165.75">
      <c r="C152" s="62" t="s">
        <v>75</v>
      </c>
      <c r="D152" s="156" t="s">
        <v>690</v>
      </c>
      <c r="G152" s="18"/>
      <c r="H152" s="18"/>
    </row>
    <row r="153" spans="1:10" ht="30">
      <c r="A153" s="44">
        <f>MAX($A$9:A152)+1</f>
        <v>98</v>
      </c>
      <c r="B153" s="222">
        <v>105</v>
      </c>
      <c r="C153" s="62"/>
      <c r="D153" s="159" t="s">
        <v>451</v>
      </c>
      <c r="E153" s="46" t="s">
        <v>312</v>
      </c>
      <c r="F153" s="73">
        <v>1</v>
      </c>
      <c r="G153" s="32"/>
      <c r="H153" s="32"/>
      <c r="I153" s="90">
        <f t="shared" ref="I153" si="83">G153-H153</f>
        <v>0</v>
      </c>
      <c r="J153" s="90">
        <f t="shared" ref="J153" si="84">I153*F153</f>
        <v>0</v>
      </c>
    </row>
    <row r="154" spans="1:10" ht="360.75" customHeight="1">
      <c r="C154" s="62" t="s">
        <v>76</v>
      </c>
      <c r="D154" s="156" t="s">
        <v>630</v>
      </c>
      <c r="G154" s="18"/>
      <c r="H154" s="18"/>
    </row>
    <row r="155" spans="1:10">
      <c r="A155" s="44">
        <f>MAX($A$9:A154)+1</f>
        <v>99</v>
      </c>
      <c r="B155" s="222">
        <v>106</v>
      </c>
      <c r="C155" s="62"/>
      <c r="D155" s="159" t="s">
        <v>359</v>
      </c>
      <c r="E155" s="46" t="s">
        <v>312</v>
      </c>
      <c r="F155" s="73">
        <v>1</v>
      </c>
      <c r="G155" s="32"/>
      <c r="H155" s="32"/>
      <c r="I155" s="90">
        <f t="shared" ref="I155" si="85">G155-H155</f>
        <v>0</v>
      </c>
      <c r="J155" s="90">
        <f t="shared" ref="J155" si="86">I155*F155</f>
        <v>0</v>
      </c>
    </row>
    <row r="156" spans="1:10" ht="255.75">
      <c r="C156" s="62" t="s">
        <v>77</v>
      </c>
      <c r="D156" s="156" t="s">
        <v>691</v>
      </c>
      <c r="G156" s="32"/>
      <c r="H156" s="32"/>
    </row>
    <row r="157" spans="1:10">
      <c r="A157" s="44">
        <f>MAX($A$9:A156)+1</f>
        <v>100</v>
      </c>
      <c r="B157" s="222">
        <v>107</v>
      </c>
      <c r="C157" s="62"/>
      <c r="D157" s="159" t="s">
        <v>755</v>
      </c>
      <c r="E157" s="46" t="s">
        <v>312</v>
      </c>
      <c r="F157" s="73">
        <v>1</v>
      </c>
      <c r="G157" s="32"/>
      <c r="H157" s="32"/>
      <c r="I157" s="90">
        <f t="shared" ref="I157" si="87">G157-H157</f>
        <v>0</v>
      </c>
      <c r="J157" s="90">
        <f t="shared" ref="J157" si="88">I157*F157</f>
        <v>0</v>
      </c>
    </row>
    <row r="158" spans="1:10" ht="304.5" customHeight="1">
      <c r="C158" s="62" t="s">
        <v>78</v>
      </c>
      <c r="D158" s="156" t="s">
        <v>632</v>
      </c>
      <c r="G158" s="32"/>
      <c r="H158" s="32"/>
    </row>
    <row r="159" spans="1:10">
      <c r="A159" s="44">
        <f>MAX($A$9:A158)+1</f>
        <v>101</v>
      </c>
      <c r="B159" s="222">
        <v>108</v>
      </c>
      <c r="C159" s="62"/>
      <c r="D159" s="159" t="s">
        <v>756</v>
      </c>
      <c r="E159" s="46" t="s">
        <v>344</v>
      </c>
      <c r="F159" s="73">
        <v>240</v>
      </c>
      <c r="G159" s="32"/>
      <c r="H159" s="32"/>
      <c r="I159" s="90">
        <f t="shared" ref="I159" si="89">G159-H159</f>
        <v>0</v>
      </c>
      <c r="J159" s="90">
        <f t="shared" ref="J159" si="90">I159*F159</f>
        <v>0</v>
      </c>
    </row>
    <row r="160" spans="1:10" ht="233.25" customHeight="1">
      <c r="C160" s="62" t="s">
        <v>79</v>
      </c>
      <c r="D160" s="156" t="s">
        <v>428</v>
      </c>
      <c r="G160" s="18"/>
      <c r="H160" s="18"/>
    </row>
    <row r="161" spans="1:10" ht="30">
      <c r="A161" s="44">
        <f>MAX($A$9:A160)+1</f>
        <v>102</v>
      </c>
      <c r="B161" s="222">
        <v>109</v>
      </c>
      <c r="C161" s="62"/>
      <c r="D161" s="159" t="s">
        <v>313</v>
      </c>
      <c r="E161" s="46" t="s">
        <v>312</v>
      </c>
      <c r="F161" s="73">
        <v>1</v>
      </c>
      <c r="G161" s="32"/>
      <c r="H161" s="32"/>
      <c r="I161" s="90">
        <f t="shared" ref="I161" si="91">G161-H161</f>
        <v>0</v>
      </c>
      <c r="J161" s="90">
        <f t="shared" ref="J161" si="92">I161*F161</f>
        <v>0</v>
      </c>
    </row>
    <row r="162" spans="1:10" ht="152.25">
      <c r="C162" s="62" t="s">
        <v>80</v>
      </c>
      <c r="D162" s="156" t="s">
        <v>452</v>
      </c>
      <c r="G162" s="18"/>
      <c r="H162" s="18"/>
    </row>
    <row r="163" spans="1:10" ht="30">
      <c r="A163" s="44">
        <f>MAX($A$9:A162)+1</f>
        <v>103</v>
      </c>
      <c r="B163" s="222">
        <v>110</v>
      </c>
      <c r="C163" s="62"/>
      <c r="D163" s="159" t="s">
        <v>757</v>
      </c>
      <c r="E163" s="46" t="s">
        <v>18</v>
      </c>
      <c r="F163" s="73">
        <v>1</v>
      </c>
      <c r="G163" s="32"/>
      <c r="H163" s="32"/>
      <c r="I163" s="90">
        <f t="shared" ref="I163" si="93">G163-H163</f>
        <v>0</v>
      </c>
      <c r="J163" s="90">
        <f t="shared" ref="J163" si="94">I163*F163</f>
        <v>0</v>
      </c>
    </row>
    <row r="164" spans="1:10" s="75" customFormat="1" ht="48" customHeight="1">
      <c r="A164" s="68"/>
      <c r="B164" s="222"/>
      <c r="C164" s="62"/>
      <c r="D164" s="164" t="s">
        <v>388</v>
      </c>
      <c r="E164" s="46"/>
      <c r="F164" s="73"/>
      <c r="G164" s="18"/>
      <c r="H164" s="18"/>
      <c r="I164" s="217"/>
      <c r="J164" s="205">
        <f>SUM(J135:J163)</f>
        <v>0</v>
      </c>
    </row>
    <row r="165" spans="1:10" s="130" customFormat="1" ht="64.5" customHeight="1">
      <c r="A165" s="114">
        <v>5</v>
      </c>
      <c r="B165" s="221"/>
      <c r="C165" s="81"/>
      <c r="D165" s="81" t="s">
        <v>572</v>
      </c>
      <c r="E165" s="82"/>
      <c r="F165" s="83"/>
      <c r="G165" s="84"/>
      <c r="H165" s="84"/>
      <c r="I165" s="114"/>
      <c r="J165" s="114"/>
    </row>
    <row r="166" spans="1:10" ht="135.75">
      <c r="C166" s="62" t="s">
        <v>81</v>
      </c>
      <c r="D166" s="156" t="s">
        <v>401</v>
      </c>
      <c r="G166" s="32"/>
      <c r="H166" s="32"/>
    </row>
    <row r="167" spans="1:10">
      <c r="A167" s="44">
        <f>MAX($A$9:A166)+1</f>
        <v>104</v>
      </c>
      <c r="B167" s="222">
        <v>111</v>
      </c>
      <c r="C167" s="62"/>
      <c r="D167" s="159" t="s">
        <v>758</v>
      </c>
      <c r="E167" s="46" t="s">
        <v>349</v>
      </c>
      <c r="F167" s="73">
        <v>1</v>
      </c>
      <c r="G167" s="32"/>
      <c r="H167" s="32"/>
      <c r="I167" s="90">
        <f t="shared" ref="I167" si="95">G167-H167</f>
        <v>0</v>
      </c>
      <c r="J167" s="90">
        <f t="shared" ref="J167" si="96">I167*F167</f>
        <v>0</v>
      </c>
    </row>
    <row r="168" spans="1:10" ht="300.75">
      <c r="C168" s="62" t="s">
        <v>82</v>
      </c>
      <c r="D168" s="156" t="s">
        <v>409</v>
      </c>
      <c r="G168" s="18"/>
      <c r="H168" s="18"/>
    </row>
    <row r="169" spans="1:10" s="20" customFormat="1" ht="39" customHeight="1">
      <c r="A169" s="76">
        <f>MAX($A$9:A168)+1</f>
        <v>105</v>
      </c>
      <c r="B169" s="222">
        <v>112</v>
      </c>
      <c r="C169" s="62"/>
      <c r="D169" s="163" t="s">
        <v>483</v>
      </c>
      <c r="E169" s="46" t="s">
        <v>312</v>
      </c>
      <c r="F169" s="73">
        <v>1</v>
      </c>
      <c r="G169" s="18"/>
      <c r="H169" s="18"/>
      <c r="I169" s="90">
        <f t="shared" ref="I169" si="97">G169-H169</f>
        <v>0</v>
      </c>
      <c r="J169" s="90">
        <f t="shared" ref="J169" si="98">I169*F169</f>
        <v>0</v>
      </c>
    </row>
    <row r="170" spans="1:10" ht="227.25">
      <c r="C170" s="62" t="s">
        <v>83</v>
      </c>
      <c r="D170" s="156" t="s">
        <v>410</v>
      </c>
      <c r="G170" s="18"/>
      <c r="H170" s="18"/>
    </row>
    <row r="171" spans="1:10">
      <c r="A171" s="44">
        <f>MAX($A$9:A170)+1</f>
        <v>106</v>
      </c>
      <c r="B171" s="222">
        <v>113</v>
      </c>
      <c r="C171" s="62"/>
      <c r="D171" s="159" t="s">
        <v>759</v>
      </c>
      <c r="E171" s="46" t="s">
        <v>342</v>
      </c>
      <c r="F171" s="73">
        <v>2400</v>
      </c>
      <c r="G171" s="18"/>
      <c r="H171" s="18"/>
      <c r="I171" s="90">
        <f t="shared" ref="I171" si="99">G171-H171</f>
        <v>0</v>
      </c>
      <c r="J171" s="90">
        <f t="shared" ref="J171" si="100">I171*F171</f>
        <v>0</v>
      </c>
    </row>
    <row r="172" spans="1:10" ht="62.25">
      <c r="C172" s="62" t="s">
        <v>84</v>
      </c>
      <c r="D172" s="156" t="s">
        <v>760</v>
      </c>
      <c r="G172" s="18"/>
      <c r="H172" s="70"/>
    </row>
    <row r="173" spans="1:10">
      <c r="A173" s="44">
        <f>MAX($A$9:A172)+1</f>
        <v>107</v>
      </c>
      <c r="B173" s="222">
        <v>114</v>
      </c>
      <c r="C173" s="62"/>
      <c r="D173" s="159" t="s">
        <v>761</v>
      </c>
      <c r="E173" s="46" t="s">
        <v>312</v>
      </c>
      <c r="F173" s="73">
        <v>1</v>
      </c>
      <c r="G173" s="32"/>
      <c r="H173" s="32"/>
      <c r="I173" s="90">
        <f t="shared" ref="I173" si="101">G173-H173</f>
        <v>0</v>
      </c>
      <c r="J173" s="90">
        <f t="shared" ref="J173" si="102">I173*F173</f>
        <v>0</v>
      </c>
    </row>
    <row r="174" spans="1:10" ht="365.25">
      <c r="C174" s="62" t="s">
        <v>85</v>
      </c>
      <c r="D174" s="156" t="s">
        <v>692</v>
      </c>
      <c r="G174" s="18"/>
      <c r="H174" s="18"/>
    </row>
    <row r="175" spans="1:10">
      <c r="A175" s="44">
        <f>MAX($A$9:A174)+1</f>
        <v>108</v>
      </c>
      <c r="B175" s="222">
        <v>115</v>
      </c>
      <c r="C175" s="62"/>
      <c r="D175" s="159" t="s">
        <v>762</v>
      </c>
      <c r="E175" s="46" t="s">
        <v>349</v>
      </c>
      <c r="F175" s="73">
        <v>12</v>
      </c>
      <c r="G175" s="18"/>
      <c r="H175" s="18"/>
      <c r="I175" s="90">
        <f t="shared" ref="I175" si="103">G175-H175</f>
        <v>0</v>
      </c>
      <c r="J175" s="90">
        <f t="shared" ref="J175" si="104">I175*F175</f>
        <v>0</v>
      </c>
    </row>
    <row r="176" spans="1:10" ht="227.25" customHeight="1">
      <c r="C176" s="62" t="s">
        <v>86</v>
      </c>
      <c r="D176" s="165" t="s">
        <v>408</v>
      </c>
      <c r="E176" s="51"/>
      <c r="F176" s="74"/>
      <c r="G176" s="18"/>
      <c r="H176" s="33"/>
    </row>
    <row r="177" spans="1:10" s="21" customFormat="1">
      <c r="A177" s="44">
        <f>MAX($A$9:A176)+1</f>
        <v>109</v>
      </c>
      <c r="B177" s="222">
        <v>116</v>
      </c>
      <c r="C177" s="62"/>
      <c r="D177" s="151" t="s">
        <v>763</v>
      </c>
      <c r="E177" s="51" t="s">
        <v>312</v>
      </c>
      <c r="F177" s="74">
        <v>1</v>
      </c>
      <c r="G177" s="18"/>
      <c r="H177" s="33"/>
      <c r="I177" s="218"/>
      <c r="J177" s="206"/>
    </row>
    <row r="178" spans="1:10" s="21" customFormat="1" ht="264" customHeight="1">
      <c r="A178" s="44"/>
      <c r="B178" s="222"/>
      <c r="C178" s="62" t="s">
        <v>87</v>
      </c>
      <c r="D178" s="165" t="s">
        <v>633</v>
      </c>
      <c r="E178" s="51"/>
      <c r="F178" s="74"/>
      <c r="G178" s="18"/>
      <c r="H178" s="33"/>
      <c r="I178" s="218"/>
      <c r="J178" s="206"/>
    </row>
    <row r="179" spans="1:10">
      <c r="A179" s="44">
        <f>MAX($A$9:A178)+1</f>
        <v>110</v>
      </c>
      <c r="B179" s="222">
        <v>117</v>
      </c>
      <c r="C179" s="62"/>
      <c r="D179" s="166" t="s">
        <v>453</v>
      </c>
      <c r="E179" s="51" t="s">
        <v>349</v>
      </c>
      <c r="F179" s="74">
        <v>1</v>
      </c>
      <c r="G179" s="18"/>
      <c r="H179" s="33"/>
      <c r="I179" s="90">
        <f t="shared" ref="I179" si="105">G179-H179</f>
        <v>0</v>
      </c>
      <c r="J179" s="90">
        <f t="shared" ref="J179" si="106">I179*F179</f>
        <v>0</v>
      </c>
    </row>
    <row r="180" spans="1:10" ht="27.75" customHeight="1">
      <c r="A180" s="44">
        <f>MAX($A$9:A179)+1</f>
        <v>111</v>
      </c>
      <c r="B180" s="222">
        <v>118</v>
      </c>
      <c r="C180" s="62"/>
      <c r="D180" s="166" t="s">
        <v>484</v>
      </c>
      <c r="E180" s="51" t="s">
        <v>349</v>
      </c>
      <c r="F180" s="74">
        <v>1</v>
      </c>
      <c r="G180" s="18"/>
      <c r="H180" s="33"/>
      <c r="I180" s="90">
        <f t="shared" ref="I180" si="107">G180-H180</f>
        <v>0</v>
      </c>
      <c r="J180" s="90">
        <f t="shared" ref="J180" si="108">I180*F180</f>
        <v>0</v>
      </c>
    </row>
    <row r="181" spans="1:10" ht="408.75" customHeight="1">
      <c r="C181" s="62" t="s">
        <v>88</v>
      </c>
      <c r="D181" s="156" t="s">
        <v>764</v>
      </c>
      <c r="G181" s="18"/>
      <c r="H181" s="18"/>
    </row>
    <row r="182" spans="1:10" ht="35.25" customHeight="1">
      <c r="A182" s="44">
        <f>MAX($A$9:A181)+1</f>
        <v>112</v>
      </c>
      <c r="B182" s="222">
        <v>119</v>
      </c>
      <c r="C182" s="62"/>
      <c r="D182" s="159" t="s">
        <v>715</v>
      </c>
      <c r="E182" s="46" t="s">
        <v>344</v>
      </c>
      <c r="F182" s="73">
        <v>20</v>
      </c>
      <c r="G182" s="18"/>
      <c r="H182" s="18"/>
      <c r="I182" s="90">
        <f t="shared" ref="I182" si="109">G182-H182</f>
        <v>0</v>
      </c>
      <c r="J182" s="90">
        <f t="shared" ref="J182" si="110">I182*F182</f>
        <v>0</v>
      </c>
    </row>
    <row r="183" spans="1:10" ht="271.5">
      <c r="C183" s="62" t="s">
        <v>89</v>
      </c>
      <c r="D183" s="156" t="s">
        <v>634</v>
      </c>
      <c r="G183" s="18"/>
      <c r="H183" s="18"/>
    </row>
    <row r="184" spans="1:10">
      <c r="A184" s="44">
        <f>MAX($A$9:A183)+1</f>
        <v>113</v>
      </c>
      <c r="B184" s="222">
        <v>120</v>
      </c>
      <c r="C184" s="62"/>
      <c r="D184" s="159" t="s">
        <v>765</v>
      </c>
      <c r="E184" s="46" t="s">
        <v>312</v>
      </c>
      <c r="F184" s="73">
        <v>1</v>
      </c>
      <c r="G184" s="18"/>
      <c r="H184" s="18"/>
      <c r="I184" s="90">
        <f t="shared" ref="I184" si="111">G184-H184</f>
        <v>0</v>
      </c>
      <c r="J184" s="90">
        <f t="shared" ref="J184" si="112">I184*F184</f>
        <v>0</v>
      </c>
    </row>
    <row r="185" spans="1:10" ht="105.75">
      <c r="C185" s="62" t="s">
        <v>90</v>
      </c>
      <c r="D185" s="156" t="s">
        <v>766</v>
      </c>
      <c r="G185" s="18"/>
      <c r="H185" s="18"/>
    </row>
    <row r="186" spans="1:10">
      <c r="A186" s="44">
        <f>MAX($A$9:A185)+1</f>
        <v>114</v>
      </c>
      <c r="B186" s="222">
        <v>121</v>
      </c>
      <c r="C186" s="62"/>
      <c r="D186" s="159" t="s">
        <v>767</v>
      </c>
      <c r="E186" s="46" t="s">
        <v>312</v>
      </c>
      <c r="F186" s="73">
        <v>1</v>
      </c>
      <c r="G186" s="18"/>
      <c r="H186" s="18"/>
      <c r="I186" s="90">
        <f t="shared" ref="I186" si="113">G186-H186</f>
        <v>0</v>
      </c>
      <c r="J186" s="90">
        <f t="shared" ref="J186" si="114">I186*F186</f>
        <v>0</v>
      </c>
    </row>
    <row r="187" spans="1:10" ht="216.75">
      <c r="C187" s="62" t="s">
        <v>91</v>
      </c>
      <c r="D187" s="156" t="s">
        <v>635</v>
      </c>
      <c r="G187" s="18"/>
      <c r="H187" s="18"/>
    </row>
    <row r="188" spans="1:10">
      <c r="A188" s="44">
        <f>MAX($A$9:A187)+1</f>
        <v>115</v>
      </c>
      <c r="B188" s="222">
        <v>122</v>
      </c>
      <c r="C188" s="62"/>
      <c r="D188" s="159" t="s">
        <v>716</v>
      </c>
      <c r="E188" s="46" t="s">
        <v>349</v>
      </c>
      <c r="F188" s="73">
        <v>32</v>
      </c>
      <c r="G188" s="18"/>
      <c r="H188" s="18"/>
      <c r="I188" s="90">
        <f t="shared" ref="I188" si="115">G188-H188</f>
        <v>0</v>
      </c>
      <c r="J188" s="90">
        <f t="shared" ref="J188" si="116">I188*F188</f>
        <v>0</v>
      </c>
    </row>
    <row r="189" spans="1:10" ht="409.5" customHeight="1">
      <c r="C189" s="62" t="s">
        <v>92</v>
      </c>
      <c r="D189" s="156" t="s">
        <v>636</v>
      </c>
      <c r="G189" s="18"/>
      <c r="H189" s="18"/>
    </row>
    <row r="190" spans="1:10">
      <c r="A190" s="44">
        <f>MAX($A$9:A189)+1</f>
        <v>116</v>
      </c>
      <c r="B190" s="222">
        <v>123</v>
      </c>
      <c r="C190" s="62"/>
      <c r="D190" s="159" t="s">
        <v>717</v>
      </c>
      <c r="E190" s="46" t="s">
        <v>349</v>
      </c>
      <c r="F190" s="73">
        <v>75</v>
      </c>
      <c r="G190" s="18"/>
      <c r="H190" s="18"/>
      <c r="I190" s="90">
        <f t="shared" ref="I190" si="117">G190-H190</f>
        <v>0</v>
      </c>
      <c r="J190" s="90">
        <f t="shared" ref="J190" si="118">I190*F190</f>
        <v>0</v>
      </c>
    </row>
    <row r="191" spans="1:10" ht="320.25">
      <c r="C191" s="62" t="s">
        <v>93</v>
      </c>
      <c r="D191" s="156" t="s">
        <v>637</v>
      </c>
      <c r="G191" s="18"/>
      <c r="H191" s="18"/>
    </row>
    <row r="192" spans="1:10" ht="30">
      <c r="A192" s="44">
        <f>MAX($A$9:A191)+1</f>
        <v>117</v>
      </c>
      <c r="B192" s="222">
        <v>124</v>
      </c>
      <c r="C192" s="62"/>
      <c r="D192" s="159" t="s">
        <v>768</v>
      </c>
      <c r="E192" s="46" t="s">
        <v>345</v>
      </c>
      <c r="F192" s="73">
        <v>16</v>
      </c>
      <c r="G192" s="18"/>
      <c r="H192" s="18"/>
      <c r="I192" s="90">
        <f t="shared" ref="I192" si="119">G192-H192</f>
        <v>0</v>
      </c>
      <c r="J192" s="90">
        <f t="shared" ref="J192" si="120">I192*F192</f>
        <v>0</v>
      </c>
    </row>
    <row r="193" spans="1:10" ht="195.75">
      <c r="C193" s="62" t="s">
        <v>94</v>
      </c>
      <c r="D193" s="156" t="s">
        <v>638</v>
      </c>
      <c r="G193" s="18"/>
      <c r="H193" s="18"/>
    </row>
    <row r="194" spans="1:10">
      <c r="A194" s="44">
        <f>MAX($A$9:A193)+1</f>
        <v>118</v>
      </c>
      <c r="B194" s="222">
        <v>125</v>
      </c>
      <c r="C194" s="62"/>
      <c r="D194" s="159" t="s">
        <v>718</v>
      </c>
      <c r="E194" s="46" t="s">
        <v>342</v>
      </c>
      <c r="F194" s="73">
        <v>20</v>
      </c>
      <c r="G194" s="18"/>
      <c r="H194" s="18"/>
      <c r="I194" s="90">
        <f t="shared" ref="I194" si="121">G194-H194</f>
        <v>0</v>
      </c>
      <c r="J194" s="90">
        <f t="shared" ref="J194" si="122">I194*F194</f>
        <v>0</v>
      </c>
    </row>
    <row r="195" spans="1:10" ht="408.75" customHeight="1">
      <c r="A195" s="233"/>
      <c r="C195" s="230" t="s">
        <v>95</v>
      </c>
      <c r="D195" s="234" t="s">
        <v>719</v>
      </c>
      <c r="E195" s="231"/>
      <c r="F195" s="232"/>
      <c r="G195" s="229"/>
      <c r="H195" s="229"/>
      <c r="I195" s="225"/>
      <c r="J195" s="223"/>
    </row>
    <row r="196" spans="1:10" ht="47.45" customHeight="1">
      <c r="A196" s="233"/>
      <c r="C196" s="230"/>
      <c r="D196" s="234"/>
      <c r="E196" s="231"/>
      <c r="F196" s="232"/>
      <c r="G196" s="229"/>
      <c r="H196" s="229"/>
      <c r="I196" s="226"/>
      <c r="J196" s="224"/>
    </row>
    <row r="197" spans="1:10">
      <c r="A197" s="44">
        <f>MAX($A$9:A196)+1</f>
        <v>119</v>
      </c>
      <c r="B197" s="222">
        <v>126</v>
      </c>
      <c r="C197" s="62"/>
      <c r="D197" s="159" t="s">
        <v>720</v>
      </c>
      <c r="E197" s="46" t="s">
        <v>18</v>
      </c>
      <c r="F197" s="73">
        <v>1</v>
      </c>
      <c r="G197" s="18"/>
      <c r="H197" s="18"/>
      <c r="I197" s="90">
        <f t="shared" ref="I197" si="123">G197-H197</f>
        <v>0</v>
      </c>
      <c r="J197" s="90">
        <f t="shared" ref="J197" si="124">I197*F197</f>
        <v>0</v>
      </c>
    </row>
    <row r="198" spans="1:10" ht="193.15" customHeight="1">
      <c r="C198" s="62" t="s">
        <v>96</v>
      </c>
      <c r="D198" s="156" t="s">
        <v>639</v>
      </c>
      <c r="G198" s="18"/>
      <c r="H198" s="18"/>
    </row>
    <row r="199" spans="1:10">
      <c r="A199" s="44">
        <f>MAX($A$9:A198)+1</f>
        <v>120</v>
      </c>
      <c r="B199" s="222">
        <v>127</v>
      </c>
      <c r="C199" s="62"/>
      <c r="D199" s="159" t="s">
        <v>721</v>
      </c>
      <c r="E199" s="46" t="s">
        <v>312</v>
      </c>
      <c r="F199" s="73">
        <v>1</v>
      </c>
      <c r="G199" s="18"/>
      <c r="H199" s="18"/>
      <c r="I199" s="90">
        <f t="shared" ref="I199" si="125">G199-H199</f>
        <v>0</v>
      </c>
      <c r="J199" s="90">
        <f t="shared" ref="J199" si="126">I199*F199</f>
        <v>0</v>
      </c>
    </row>
    <row r="200" spans="1:10" ht="234" customHeight="1">
      <c r="C200" s="62" t="s">
        <v>97</v>
      </c>
      <c r="D200" s="156" t="s">
        <v>640</v>
      </c>
      <c r="G200" s="18"/>
      <c r="H200" s="18"/>
    </row>
    <row r="201" spans="1:10" ht="19.899999999999999" customHeight="1">
      <c r="A201" s="44">
        <f>MAX($A$9:A200)+1</f>
        <v>121</v>
      </c>
      <c r="B201" s="222">
        <v>128</v>
      </c>
      <c r="C201" s="62"/>
      <c r="D201" s="159" t="s">
        <v>722</v>
      </c>
      <c r="E201" s="46" t="s">
        <v>18</v>
      </c>
      <c r="F201" s="73">
        <v>1</v>
      </c>
      <c r="G201" s="18"/>
      <c r="H201" s="18"/>
      <c r="I201" s="90">
        <f t="shared" ref="I201" si="127">G201-H201</f>
        <v>0</v>
      </c>
      <c r="J201" s="90">
        <f t="shared" ref="J201" si="128">I201*F201</f>
        <v>0</v>
      </c>
    </row>
    <row r="202" spans="1:10" ht="363.6" customHeight="1">
      <c r="C202" s="62" t="s">
        <v>98</v>
      </c>
      <c r="D202" s="156" t="s">
        <v>696</v>
      </c>
      <c r="G202" s="18"/>
      <c r="H202" s="18"/>
    </row>
    <row r="203" spans="1:10" ht="30" customHeight="1">
      <c r="A203" s="44">
        <f>MAX($A$9:A202)+1</f>
        <v>122</v>
      </c>
      <c r="B203" s="222">
        <v>129</v>
      </c>
      <c r="C203" s="62"/>
      <c r="D203" s="159" t="s">
        <v>723</v>
      </c>
      <c r="E203" s="46" t="s">
        <v>312</v>
      </c>
      <c r="F203" s="73">
        <v>1</v>
      </c>
      <c r="G203" s="18"/>
      <c r="H203" s="18"/>
      <c r="I203" s="90">
        <f t="shared" ref="I203" si="129">G203-H203</f>
        <v>0</v>
      </c>
      <c r="J203" s="90">
        <f t="shared" ref="J203" si="130">I203*F203</f>
        <v>0</v>
      </c>
    </row>
    <row r="204" spans="1:10" ht="163.9" customHeight="1">
      <c r="C204" s="62" t="s">
        <v>99</v>
      </c>
      <c r="D204" s="156" t="s">
        <v>641</v>
      </c>
      <c r="G204" s="18"/>
      <c r="H204" s="18"/>
    </row>
    <row r="205" spans="1:10" ht="17.45" customHeight="1">
      <c r="A205" s="44">
        <f>MAX($A$9:A204)+1</f>
        <v>123</v>
      </c>
      <c r="B205" s="222">
        <v>130</v>
      </c>
      <c r="C205" s="62"/>
      <c r="D205" s="64" t="s">
        <v>454</v>
      </c>
      <c r="E205" s="46" t="s">
        <v>345</v>
      </c>
      <c r="F205" s="73">
        <v>2</v>
      </c>
      <c r="G205" s="18"/>
      <c r="H205" s="18"/>
      <c r="I205" s="90">
        <f t="shared" ref="I205" si="131">G205-H205</f>
        <v>0</v>
      </c>
      <c r="J205" s="90">
        <f t="shared" ref="J205" si="132">I205*F205</f>
        <v>0</v>
      </c>
    </row>
    <row r="206" spans="1:10" ht="191.45" customHeight="1">
      <c r="C206" s="62" t="s">
        <v>100</v>
      </c>
      <c r="D206" s="156" t="s">
        <v>642</v>
      </c>
      <c r="G206" s="18"/>
      <c r="H206" s="18"/>
    </row>
    <row r="207" spans="1:10">
      <c r="A207" s="44">
        <f>MAX($A$9:A206)+1</f>
        <v>124</v>
      </c>
      <c r="B207" s="222">
        <v>131</v>
      </c>
      <c r="C207" s="62"/>
      <c r="D207" s="159" t="s">
        <v>724</v>
      </c>
      <c r="E207" s="46" t="s">
        <v>345</v>
      </c>
      <c r="F207" s="73">
        <v>2</v>
      </c>
      <c r="G207" s="18"/>
      <c r="H207" s="18"/>
      <c r="I207" s="90">
        <f t="shared" ref="I207" si="133">G207-H207</f>
        <v>0</v>
      </c>
      <c r="J207" s="90">
        <f t="shared" ref="J207" si="134">I207*F207</f>
        <v>0</v>
      </c>
    </row>
    <row r="208" spans="1:10" ht="219" customHeight="1">
      <c r="C208" s="62" t="s">
        <v>101</v>
      </c>
      <c r="D208" s="156" t="s">
        <v>643</v>
      </c>
      <c r="G208" s="18"/>
      <c r="H208" s="18"/>
    </row>
    <row r="209" spans="1:10" s="20" customFormat="1" ht="26.45" customHeight="1">
      <c r="A209" s="76">
        <f>MAX($A$9:A208)+1</f>
        <v>125</v>
      </c>
      <c r="B209" s="222">
        <v>132</v>
      </c>
      <c r="C209" s="62"/>
      <c r="D209" s="167" t="s">
        <v>725</v>
      </c>
      <c r="E209" s="46" t="s">
        <v>312</v>
      </c>
      <c r="F209" s="73">
        <v>1</v>
      </c>
      <c r="G209" s="18"/>
      <c r="H209" s="18"/>
      <c r="I209" s="90">
        <f t="shared" ref="I209" si="135">G209-H209</f>
        <v>0</v>
      </c>
      <c r="J209" s="90">
        <f t="shared" ref="J209" si="136">I209*F209</f>
        <v>0</v>
      </c>
    </row>
    <row r="210" spans="1:10" ht="128.44999999999999" customHeight="1">
      <c r="C210" s="62" t="s">
        <v>102</v>
      </c>
      <c r="D210" s="156" t="s">
        <v>769</v>
      </c>
      <c r="G210" s="18"/>
      <c r="H210" s="18"/>
    </row>
    <row r="211" spans="1:10" ht="22.9" customHeight="1">
      <c r="A211" s="44">
        <f>MAX($A$9:A210)+1</f>
        <v>126</v>
      </c>
      <c r="B211" s="222">
        <v>133</v>
      </c>
      <c r="C211" s="62"/>
      <c r="D211" s="159" t="s">
        <v>726</v>
      </c>
      <c r="E211" s="46" t="s">
        <v>341</v>
      </c>
      <c r="F211" s="73">
        <v>1</v>
      </c>
      <c r="G211" s="18"/>
      <c r="H211" s="18"/>
      <c r="I211" s="90">
        <f t="shared" ref="I211" si="137">G211-H211</f>
        <v>0</v>
      </c>
      <c r="J211" s="90">
        <f t="shared" ref="J211" si="138">I211*F211</f>
        <v>0</v>
      </c>
    </row>
    <row r="212" spans="1:10" ht="130.15" customHeight="1">
      <c r="C212" s="63" t="s">
        <v>103</v>
      </c>
      <c r="D212" s="160" t="s">
        <v>411</v>
      </c>
      <c r="G212" s="18"/>
      <c r="H212" s="18"/>
    </row>
    <row r="213" spans="1:10" ht="15" customHeight="1">
      <c r="A213" s="44">
        <f>MAX($A$9:A212)+1</f>
        <v>127</v>
      </c>
      <c r="B213" s="222">
        <v>134</v>
      </c>
      <c r="C213" s="63"/>
      <c r="D213" s="159" t="s">
        <v>455</v>
      </c>
      <c r="E213" s="46" t="s">
        <v>312</v>
      </c>
      <c r="F213" s="73">
        <v>1</v>
      </c>
      <c r="G213" s="18"/>
      <c r="H213" s="18"/>
      <c r="I213" s="90">
        <f t="shared" ref="I213" si="139">G213-H213</f>
        <v>0</v>
      </c>
      <c r="J213" s="90">
        <f t="shared" ref="J213" si="140">I213*F213</f>
        <v>0</v>
      </c>
    </row>
    <row r="214" spans="1:10" ht="127.9" customHeight="1">
      <c r="C214" s="63" t="s">
        <v>104</v>
      </c>
      <c r="D214" s="160" t="s">
        <v>412</v>
      </c>
      <c r="G214" s="18"/>
      <c r="H214" s="18"/>
    </row>
    <row r="215" spans="1:10" ht="30" customHeight="1">
      <c r="A215" s="44">
        <f>MAX($A$9:A214)+1</f>
        <v>128</v>
      </c>
      <c r="B215" s="222">
        <v>135</v>
      </c>
      <c r="C215" s="63"/>
      <c r="D215" s="159" t="s">
        <v>727</v>
      </c>
      <c r="E215" s="46" t="s">
        <v>728</v>
      </c>
      <c r="F215" s="73">
        <v>300</v>
      </c>
      <c r="G215" s="18"/>
      <c r="H215" s="18"/>
      <c r="I215" s="90">
        <f t="shared" ref="I215" si="141">G215-H215</f>
        <v>0</v>
      </c>
      <c r="J215" s="90">
        <f t="shared" ref="J215" si="142">I215*F215</f>
        <v>0</v>
      </c>
    </row>
    <row r="216" spans="1:10" ht="171" customHeight="1">
      <c r="C216" s="63" t="s">
        <v>105</v>
      </c>
      <c r="D216" s="160" t="s">
        <v>413</v>
      </c>
      <c r="G216" s="18"/>
      <c r="H216" s="18"/>
    </row>
    <row r="217" spans="1:10" ht="19.149999999999999" customHeight="1">
      <c r="A217" s="44">
        <f>MAX($A$9:A216)+1</f>
        <v>129</v>
      </c>
      <c r="B217" s="222">
        <v>136</v>
      </c>
      <c r="C217" s="63"/>
      <c r="D217" s="159" t="s">
        <v>729</v>
      </c>
      <c r="E217" s="46" t="s">
        <v>312</v>
      </c>
      <c r="F217" s="73">
        <v>1</v>
      </c>
      <c r="G217" s="18"/>
      <c r="H217" s="18"/>
      <c r="I217" s="90">
        <f t="shared" ref="I217" si="143">G217-H217</f>
        <v>0</v>
      </c>
      <c r="J217" s="90">
        <f t="shared" ref="J217" si="144">I217*F217</f>
        <v>0</v>
      </c>
    </row>
    <row r="218" spans="1:10" ht="184.9" customHeight="1">
      <c r="C218" s="63" t="s">
        <v>106</v>
      </c>
      <c r="D218" s="160" t="s">
        <v>697</v>
      </c>
      <c r="G218" s="18"/>
      <c r="H218" s="18"/>
    </row>
    <row r="219" spans="1:10" ht="31.15" customHeight="1">
      <c r="A219" s="44">
        <f>MAX($A$9:A218)+1</f>
        <v>130</v>
      </c>
      <c r="B219" s="222">
        <v>137</v>
      </c>
      <c r="C219" s="63"/>
      <c r="D219" s="159" t="s">
        <v>315</v>
      </c>
      <c r="E219" s="46" t="s">
        <v>341</v>
      </c>
      <c r="F219" s="73">
        <v>350</v>
      </c>
      <c r="G219" s="18"/>
      <c r="H219" s="18"/>
      <c r="I219" s="90">
        <f t="shared" ref="I219" si="145">G219-H219</f>
        <v>0</v>
      </c>
      <c r="J219" s="90">
        <f t="shared" ref="J219" si="146">I219*F219</f>
        <v>0</v>
      </c>
    </row>
    <row r="220" spans="1:10" ht="177.6" customHeight="1">
      <c r="C220" s="63" t="s">
        <v>107</v>
      </c>
      <c r="D220" s="160" t="s">
        <v>429</v>
      </c>
      <c r="G220" s="18"/>
      <c r="H220" s="18"/>
    </row>
    <row r="221" spans="1:10" ht="42" customHeight="1">
      <c r="A221" s="44">
        <f>MAX($A$9:A220)+1</f>
        <v>131</v>
      </c>
      <c r="B221" s="222">
        <v>138</v>
      </c>
      <c r="C221" s="63"/>
      <c r="D221" s="159" t="s">
        <v>730</v>
      </c>
      <c r="E221" s="46" t="s">
        <v>341</v>
      </c>
      <c r="F221" s="73">
        <v>60</v>
      </c>
      <c r="G221" s="18"/>
      <c r="H221" s="18"/>
      <c r="I221" s="90">
        <f t="shared" ref="I221" si="147">G221-H221</f>
        <v>0</v>
      </c>
      <c r="J221" s="90">
        <f t="shared" ref="J221" si="148">I221*F221</f>
        <v>0</v>
      </c>
    </row>
    <row r="222" spans="1:10" ht="280.89999999999998" customHeight="1">
      <c r="C222" s="63" t="s">
        <v>108</v>
      </c>
      <c r="D222" s="160" t="s">
        <v>430</v>
      </c>
      <c r="G222" s="18"/>
      <c r="H222" s="18"/>
    </row>
    <row r="223" spans="1:10" ht="20.45" customHeight="1">
      <c r="A223" s="44">
        <f>MAX($A$9:A222)+1</f>
        <v>132</v>
      </c>
      <c r="B223" s="222">
        <v>139</v>
      </c>
      <c r="C223" s="63"/>
      <c r="D223" s="64" t="s">
        <v>314</v>
      </c>
      <c r="E223" s="46" t="s">
        <v>341</v>
      </c>
      <c r="F223" s="73">
        <v>30</v>
      </c>
      <c r="G223" s="18"/>
      <c r="H223" s="18"/>
      <c r="I223" s="90">
        <f t="shared" ref="I223:I224" si="149">G223-H223</f>
        <v>0</v>
      </c>
      <c r="J223" s="90">
        <f t="shared" ref="J223:J224" si="150">I223*F223</f>
        <v>0</v>
      </c>
    </row>
    <row r="224" spans="1:10" ht="21" customHeight="1">
      <c r="A224" s="44">
        <f>MAX($A$9:A223)+1</f>
        <v>133</v>
      </c>
      <c r="B224" s="222">
        <v>140</v>
      </c>
      <c r="C224" s="63"/>
      <c r="D224" s="64" t="s">
        <v>364</v>
      </c>
      <c r="E224" s="46" t="s">
        <v>341</v>
      </c>
      <c r="F224" s="73">
        <v>1</v>
      </c>
      <c r="G224" s="18"/>
      <c r="H224" s="18"/>
      <c r="I224" s="90">
        <f t="shared" si="149"/>
        <v>0</v>
      </c>
      <c r="J224" s="90">
        <f t="shared" si="150"/>
        <v>0</v>
      </c>
    </row>
    <row r="225" spans="1:10" ht="212.25">
      <c r="C225" s="63" t="s">
        <v>109</v>
      </c>
      <c r="D225" s="160" t="s">
        <v>770</v>
      </c>
      <c r="G225" s="18"/>
      <c r="H225" s="18"/>
    </row>
    <row r="226" spans="1:10" ht="35.25" customHeight="1">
      <c r="A226" s="44">
        <f>MAX($A$9:A225)+1</f>
        <v>134</v>
      </c>
      <c r="B226" s="222">
        <v>141</v>
      </c>
      <c r="C226" s="63"/>
      <c r="D226" s="64" t="s">
        <v>365</v>
      </c>
      <c r="E226" s="46" t="s">
        <v>341</v>
      </c>
      <c r="F226" s="73">
        <v>400</v>
      </c>
      <c r="G226" s="18"/>
      <c r="H226" s="18"/>
      <c r="I226" s="90">
        <f t="shared" ref="I226" si="151">G226-H226</f>
        <v>0</v>
      </c>
      <c r="J226" s="90">
        <f t="shared" ref="J226" si="152">I226*F226</f>
        <v>0</v>
      </c>
    </row>
    <row r="227" spans="1:10" ht="291" customHeight="1">
      <c r="C227" s="63" t="s">
        <v>110</v>
      </c>
      <c r="D227" s="160" t="s">
        <v>414</v>
      </c>
      <c r="G227" s="18"/>
      <c r="H227" s="18"/>
    </row>
    <row r="228" spans="1:10" ht="30" customHeight="1">
      <c r="A228" s="44">
        <f>MAX($A$9:A227)+1</f>
        <v>135</v>
      </c>
      <c r="B228" s="222">
        <v>142</v>
      </c>
      <c r="C228" s="63"/>
      <c r="D228" s="64" t="s">
        <v>456</v>
      </c>
      <c r="E228" s="46" t="s">
        <v>341</v>
      </c>
      <c r="F228" s="73">
        <v>10</v>
      </c>
      <c r="G228" s="18"/>
      <c r="H228" s="18"/>
      <c r="I228" s="90">
        <f t="shared" ref="I228" si="153">G228-H228</f>
        <v>0</v>
      </c>
      <c r="J228" s="90">
        <f t="shared" ref="J228" si="154">I228*F228</f>
        <v>0</v>
      </c>
    </row>
    <row r="229" spans="1:10" ht="257.25" customHeight="1">
      <c r="C229" s="63" t="s">
        <v>111</v>
      </c>
      <c r="D229" s="160" t="s">
        <v>644</v>
      </c>
      <c r="G229" s="18"/>
      <c r="H229" s="18"/>
    </row>
    <row r="230" spans="1:10" ht="30" customHeight="1">
      <c r="A230" s="44">
        <f>MAX($A$9:A229)+1</f>
        <v>136</v>
      </c>
      <c r="B230" s="222">
        <v>143</v>
      </c>
      <c r="C230" s="63"/>
      <c r="D230" s="159" t="s">
        <v>457</v>
      </c>
      <c r="E230" s="46" t="s">
        <v>312</v>
      </c>
      <c r="F230" s="73">
        <v>1</v>
      </c>
      <c r="G230" s="18"/>
      <c r="H230" s="18"/>
    </row>
    <row r="231" spans="1:10" ht="351" customHeight="1">
      <c r="C231" s="63" t="s">
        <v>112</v>
      </c>
      <c r="D231" s="160" t="s">
        <v>415</v>
      </c>
      <c r="G231" s="18"/>
      <c r="H231" s="18"/>
    </row>
    <row r="232" spans="1:10" ht="30" customHeight="1">
      <c r="A232" s="44">
        <f>MAX($A$9:A231)+1</f>
        <v>137</v>
      </c>
      <c r="B232" s="222">
        <v>144</v>
      </c>
      <c r="C232" s="63"/>
      <c r="D232" s="156" t="s">
        <v>573</v>
      </c>
      <c r="E232" s="46" t="s">
        <v>341</v>
      </c>
      <c r="F232" s="73">
        <v>6</v>
      </c>
      <c r="G232" s="18"/>
      <c r="H232" s="18"/>
      <c r="I232" s="90">
        <f t="shared" ref="I232" si="155">G232-H232</f>
        <v>0</v>
      </c>
      <c r="J232" s="90">
        <f t="shared" ref="J232" si="156">I232*F232</f>
        <v>0</v>
      </c>
    </row>
    <row r="233" spans="1:10" ht="259.5" customHeight="1">
      <c r="C233" s="63" t="s">
        <v>113</v>
      </c>
      <c r="D233" s="160" t="s">
        <v>652</v>
      </c>
      <c r="G233" s="18"/>
      <c r="H233" s="18"/>
    </row>
    <row r="234" spans="1:10" ht="30">
      <c r="A234" s="44">
        <f>MAX($A$9:A233)+1</f>
        <v>138</v>
      </c>
      <c r="B234" s="222">
        <v>145</v>
      </c>
      <c r="C234" s="63"/>
      <c r="D234" s="156" t="s">
        <v>574</v>
      </c>
      <c r="E234" s="46" t="s">
        <v>343</v>
      </c>
      <c r="F234" s="73">
        <v>16</v>
      </c>
      <c r="G234" s="18"/>
      <c r="H234" s="18"/>
      <c r="I234" s="90">
        <f t="shared" ref="I234:I235" si="157">G234-H234</f>
        <v>0</v>
      </c>
      <c r="J234" s="90">
        <f t="shared" ref="J234:J235" si="158">I234*F234</f>
        <v>0</v>
      </c>
    </row>
    <row r="235" spans="1:10" ht="24.75" customHeight="1">
      <c r="A235" s="44">
        <f>MAX($A$9:A234)+1</f>
        <v>139</v>
      </c>
      <c r="B235" s="222">
        <v>146</v>
      </c>
      <c r="C235" s="63"/>
      <c r="D235" s="156" t="s">
        <v>575</v>
      </c>
      <c r="E235" s="46" t="s">
        <v>343</v>
      </c>
      <c r="F235" s="73">
        <v>1</v>
      </c>
      <c r="G235" s="18"/>
      <c r="H235" s="18"/>
      <c r="I235" s="90">
        <f t="shared" si="157"/>
        <v>0</v>
      </c>
      <c r="J235" s="90">
        <f t="shared" si="158"/>
        <v>0</v>
      </c>
    </row>
    <row r="236" spans="1:10" ht="207.75" customHeight="1">
      <c r="C236" s="63" t="s">
        <v>114</v>
      </c>
      <c r="D236" s="160" t="s">
        <v>645</v>
      </c>
      <c r="G236" s="18"/>
      <c r="H236" s="18"/>
    </row>
    <row r="237" spans="1:10">
      <c r="A237" s="44">
        <f>MAX($A$9:A236)+1</f>
        <v>140</v>
      </c>
      <c r="B237" s="222">
        <v>147</v>
      </c>
      <c r="C237" s="63"/>
      <c r="D237" s="156" t="s">
        <v>576</v>
      </c>
      <c r="E237" s="46" t="s">
        <v>341</v>
      </c>
      <c r="F237" s="73">
        <v>2</v>
      </c>
      <c r="G237" s="18"/>
      <c r="H237" s="18"/>
      <c r="I237" s="90">
        <f t="shared" ref="I237" si="159">G237-H237</f>
        <v>0</v>
      </c>
      <c r="J237" s="90">
        <f t="shared" ref="J237" si="160">I237*F237</f>
        <v>0</v>
      </c>
    </row>
    <row r="238" spans="1:10" ht="156.75" customHeight="1">
      <c r="C238" s="63" t="s">
        <v>115</v>
      </c>
      <c r="D238" s="160" t="s">
        <v>577</v>
      </c>
      <c r="G238" s="18"/>
      <c r="H238" s="18"/>
    </row>
    <row r="239" spans="1:10">
      <c r="A239" s="44">
        <f>MAX($A$9:A238)+1</f>
        <v>141</v>
      </c>
      <c r="B239" s="222">
        <v>148</v>
      </c>
      <c r="C239" s="63"/>
      <c r="D239" s="156" t="s">
        <v>729</v>
      </c>
      <c r="E239" s="46" t="s">
        <v>345</v>
      </c>
      <c r="F239" s="73">
        <v>8</v>
      </c>
      <c r="G239" s="18"/>
      <c r="H239" s="18"/>
      <c r="I239" s="90">
        <f t="shared" ref="I239" si="161">G239-H239</f>
        <v>0</v>
      </c>
      <c r="J239" s="90">
        <f t="shared" ref="J239" si="162">I239*F239</f>
        <v>0</v>
      </c>
    </row>
    <row r="240" spans="1:10" ht="316.5">
      <c r="C240" s="63" t="s">
        <v>116</v>
      </c>
      <c r="D240" s="160" t="s">
        <v>653</v>
      </c>
      <c r="G240" s="18"/>
      <c r="H240" s="18"/>
    </row>
    <row r="241" spans="1:10" ht="30">
      <c r="A241" s="44">
        <f>MAX($A$9:A240)+1</f>
        <v>142</v>
      </c>
      <c r="B241" s="222">
        <v>149</v>
      </c>
      <c r="C241" s="63"/>
      <c r="D241" s="159" t="s">
        <v>771</v>
      </c>
      <c r="E241" s="46" t="s">
        <v>341</v>
      </c>
      <c r="F241" s="73">
        <v>5</v>
      </c>
      <c r="G241" s="18"/>
      <c r="H241" s="18"/>
      <c r="I241" s="90">
        <f t="shared" ref="I241" si="163">G241-H241</f>
        <v>0</v>
      </c>
      <c r="J241" s="90">
        <f t="shared" ref="J241" si="164">I241*F241</f>
        <v>0</v>
      </c>
    </row>
    <row r="242" spans="1:10" ht="409.5" customHeight="1">
      <c r="C242" s="235" t="s">
        <v>117</v>
      </c>
      <c r="D242" s="237" t="s">
        <v>370</v>
      </c>
      <c r="E242" s="231"/>
      <c r="F242" s="232"/>
      <c r="G242" s="229"/>
      <c r="H242" s="229"/>
    </row>
    <row r="243" spans="1:10" ht="185.25" customHeight="1">
      <c r="C243" s="235"/>
      <c r="D243" s="237"/>
      <c r="E243" s="231"/>
      <c r="F243" s="232"/>
      <c r="G243" s="229"/>
      <c r="H243" s="229"/>
    </row>
    <row r="244" spans="1:10" s="20" customFormat="1" ht="42" customHeight="1">
      <c r="A244" s="76">
        <f>MAX($A$9:A243)+1</f>
        <v>143</v>
      </c>
      <c r="B244" s="222">
        <v>150</v>
      </c>
      <c r="C244" s="63"/>
      <c r="D244" s="167" t="s">
        <v>458</v>
      </c>
      <c r="E244" s="46" t="s">
        <v>312</v>
      </c>
      <c r="F244" s="73">
        <v>1</v>
      </c>
      <c r="G244" s="18"/>
      <c r="H244" s="18"/>
      <c r="I244" s="90">
        <f t="shared" ref="I244" si="165">G244-H244</f>
        <v>0</v>
      </c>
      <c r="J244" s="90">
        <f t="shared" ref="J244" si="166">I244*F244</f>
        <v>0</v>
      </c>
    </row>
    <row r="245" spans="1:10" ht="231">
      <c r="C245" s="63" t="s">
        <v>118</v>
      </c>
      <c r="D245" s="160" t="s">
        <v>772</v>
      </c>
      <c r="G245" s="18"/>
      <c r="H245" s="18"/>
    </row>
    <row r="246" spans="1:10" ht="39.75" customHeight="1">
      <c r="A246" s="44">
        <f>MAX($A$9:A245)+1</f>
        <v>144</v>
      </c>
      <c r="B246" s="222">
        <v>151</v>
      </c>
      <c r="C246" s="63"/>
      <c r="D246" s="160" t="s">
        <v>774</v>
      </c>
      <c r="E246" s="46" t="s">
        <v>773</v>
      </c>
      <c r="F246" s="73">
        <v>3</v>
      </c>
      <c r="G246" s="18"/>
      <c r="H246" s="18"/>
      <c r="I246" s="90">
        <f t="shared" ref="I246" si="167">G246-H246</f>
        <v>0</v>
      </c>
      <c r="J246" s="90">
        <f t="shared" ref="J246" si="168">I246*F246</f>
        <v>0</v>
      </c>
    </row>
    <row r="247" spans="1:10" ht="204" customHeight="1">
      <c r="C247" s="63">
        <v>14366</v>
      </c>
      <c r="D247" s="160" t="s">
        <v>698</v>
      </c>
      <c r="G247" s="18"/>
      <c r="H247" s="18"/>
    </row>
    <row r="248" spans="1:10">
      <c r="B248" s="222">
        <v>152</v>
      </c>
      <c r="C248" s="63"/>
      <c r="D248" s="167" t="s">
        <v>458</v>
      </c>
      <c r="E248" s="46" t="s">
        <v>18</v>
      </c>
      <c r="F248" s="73">
        <v>1</v>
      </c>
      <c r="G248" s="18"/>
      <c r="H248" s="18"/>
      <c r="I248" s="90">
        <f t="shared" ref="I248" si="169">G248-H248</f>
        <v>0</v>
      </c>
      <c r="J248" s="90">
        <f t="shared" ref="J248" si="170">I248*F248</f>
        <v>0</v>
      </c>
    </row>
    <row r="249" spans="1:10" s="75" customFormat="1" ht="38.25" customHeight="1">
      <c r="A249" s="68"/>
      <c r="B249" s="222"/>
      <c r="C249" s="63"/>
      <c r="D249" s="77" t="s">
        <v>388</v>
      </c>
      <c r="E249" s="46"/>
      <c r="F249" s="73"/>
      <c r="G249" s="18"/>
      <c r="H249" s="18"/>
      <c r="I249" s="217"/>
      <c r="J249" s="205">
        <f>SUM(J167:J248)</f>
        <v>0</v>
      </c>
    </row>
    <row r="250" spans="1:10" s="108" customFormat="1" ht="68.25" customHeight="1">
      <c r="A250" s="82">
        <v>6</v>
      </c>
      <c r="B250" s="221"/>
      <c r="C250" s="197"/>
      <c r="D250" s="198" t="s">
        <v>546</v>
      </c>
      <c r="E250" s="199"/>
      <c r="F250" s="200"/>
      <c r="G250" s="201"/>
      <c r="H250" s="201"/>
      <c r="I250" s="103"/>
      <c r="J250" s="103"/>
    </row>
    <row r="251" spans="1:10" ht="155.25">
      <c r="C251" s="63" t="s">
        <v>119</v>
      </c>
      <c r="D251" s="160" t="s">
        <v>647</v>
      </c>
      <c r="G251" s="18"/>
      <c r="H251" s="18"/>
    </row>
    <row r="252" spans="1:10" ht="30" customHeight="1">
      <c r="A252" s="44">
        <f>MAX($A$9:A251)+1</f>
        <v>145</v>
      </c>
      <c r="B252" s="222">
        <v>153</v>
      </c>
      <c r="C252" s="63"/>
      <c r="D252" s="159" t="s">
        <v>459</v>
      </c>
      <c r="E252" s="46" t="s">
        <v>312</v>
      </c>
      <c r="F252" s="73">
        <v>1</v>
      </c>
      <c r="G252" s="18"/>
      <c r="H252" s="18"/>
      <c r="I252" s="90">
        <f t="shared" ref="I252" si="171">G252-H252</f>
        <v>0</v>
      </c>
      <c r="J252" s="90">
        <f t="shared" ref="J252" si="172">I252*F252</f>
        <v>0</v>
      </c>
    </row>
    <row r="253" spans="1:10" ht="151.5">
      <c r="C253" s="63" t="s">
        <v>120</v>
      </c>
      <c r="D253" s="160" t="s">
        <v>416</v>
      </c>
      <c r="G253" s="18"/>
      <c r="H253" s="18"/>
    </row>
    <row r="254" spans="1:10">
      <c r="A254" s="44">
        <f>MAX($A$9:A253)+1</f>
        <v>146</v>
      </c>
      <c r="B254" s="222">
        <v>154</v>
      </c>
      <c r="C254" s="63"/>
      <c r="D254" s="156" t="s">
        <v>775</v>
      </c>
      <c r="E254" s="46" t="s">
        <v>312</v>
      </c>
      <c r="F254" s="73">
        <v>1</v>
      </c>
      <c r="G254" s="18"/>
      <c r="H254" s="18"/>
      <c r="I254" s="90">
        <f t="shared" ref="I254" si="173">G254-H254</f>
        <v>0</v>
      </c>
      <c r="J254" s="90">
        <f t="shared" ref="J254" si="174">I254*F254</f>
        <v>0</v>
      </c>
    </row>
    <row r="255" spans="1:10" ht="198.75" customHeight="1">
      <c r="C255" s="63" t="s">
        <v>121</v>
      </c>
      <c r="D255" s="160" t="s">
        <v>417</v>
      </c>
      <c r="G255" s="18"/>
      <c r="H255" s="18"/>
    </row>
    <row r="256" spans="1:10" ht="30" customHeight="1">
      <c r="A256" s="44">
        <f>MAX($A$9:A255)+1</f>
        <v>147</v>
      </c>
      <c r="B256" s="222">
        <v>155</v>
      </c>
      <c r="C256" s="63"/>
      <c r="D256" s="159" t="s">
        <v>316</v>
      </c>
      <c r="E256" s="46" t="s">
        <v>312</v>
      </c>
      <c r="F256" s="73">
        <v>1</v>
      </c>
      <c r="G256" s="18"/>
      <c r="H256" s="18"/>
      <c r="I256" s="90">
        <f t="shared" ref="I256" si="175">G256-H256</f>
        <v>0</v>
      </c>
      <c r="J256" s="90">
        <f t="shared" ref="J256" si="176">I256*F256</f>
        <v>0</v>
      </c>
    </row>
    <row r="257" spans="1:10" ht="138">
      <c r="C257" s="63" t="s">
        <v>122</v>
      </c>
      <c r="D257" s="160" t="s">
        <v>395</v>
      </c>
      <c r="G257" s="18"/>
      <c r="H257" s="18"/>
    </row>
    <row r="258" spans="1:10" ht="30" customHeight="1">
      <c r="A258" s="44">
        <f>MAX($A$9:A257)+1</f>
        <v>148</v>
      </c>
      <c r="B258" s="222">
        <v>156</v>
      </c>
      <c r="C258" s="63"/>
      <c r="D258" s="156" t="s">
        <v>776</v>
      </c>
      <c r="E258" s="46" t="s">
        <v>312</v>
      </c>
      <c r="F258" s="73">
        <v>1</v>
      </c>
      <c r="G258" s="18"/>
      <c r="H258" s="18"/>
      <c r="I258" s="90">
        <f t="shared" ref="I258" si="177">G258-H258</f>
        <v>0</v>
      </c>
      <c r="J258" s="90">
        <f t="shared" ref="J258" si="178">I258*F258</f>
        <v>0</v>
      </c>
    </row>
    <row r="259" spans="1:10" ht="205.5" customHeight="1">
      <c r="C259" s="63" t="s">
        <v>249</v>
      </c>
      <c r="D259" s="160" t="s">
        <v>418</v>
      </c>
      <c r="G259" s="18"/>
      <c r="H259" s="18"/>
    </row>
    <row r="260" spans="1:10" ht="30">
      <c r="A260" s="44">
        <f>MAX($A$9:A259)+1</f>
        <v>149</v>
      </c>
      <c r="B260" s="222">
        <v>157</v>
      </c>
      <c r="C260" s="63"/>
      <c r="D260" s="156" t="s">
        <v>777</v>
      </c>
      <c r="E260" s="46" t="s">
        <v>312</v>
      </c>
      <c r="F260" s="73">
        <v>1</v>
      </c>
      <c r="G260" s="18"/>
      <c r="H260" s="18"/>
      <c r="I260" s="90">
        <f t="shared" ref="I260" si="179">G260-H260</f>
        <v>0</v>
      </c>
      <c r="J260" s="90">
        <f t="shared" ref="J260" si="180">I260*F260</f>
        <v>0</v>
      </c>
    </row>
    <row r="261" spans="1:10" ht="196.5">
      <c r="C261" s="63" t="s">
        <v>123</v>
      </c>
      <c r="D261" s="160" t="s">
        <v>654</v>
      </c>
      <c r="G261" s="18"/>
      <c r="H261" s="18"/>
    </row>
    <row r="262" spans="1:10">
      <c r="A262" s="44">
        <f>MAX($A$9:A261)+1</f>
        <v>150</v>
      </c>
      <c r="B262" s="222">
        <v>158</v>
      </c>
      <c r="C262" s="63"/>
      <c r="D262" s="159" t="s">
        <v>371</v>
      </c>
      <c r="E262" s="46" t="s">
        <v>312</v>
      </c>
      <c r="F262" s="73">
        <v>1</v>
      </c>
      <c r="G262" s="18"/>
      <c r="H262" s="18"/>
      <c r="I262" s="90">
        <f t="shared" ref="I262" si="181">G262-H262</f>
        <v>0</v>
      </c>
      <c r="J262" s="90">
        <f t="shared" ref="J262" si="182">I262*F262</f>
        <v>0</v>
      </c>
    </row>
    <row r="263" spans="1:10" ht="327" customHeight="1">
      <c r="C263" s="63" t="s">
        <v>250</v>
      </c>
      <c r="D263" s="160" t="s">
        <v>419</v>
      </c>
      <c r="G263" s="18"/>
      <c r="H263" s="18"/>
    </row>
    <row r="264" spans="1:10">
      <c r="A264" s="44">
        <f>MAX($A$9:A263)+1</f>
        <v>151</v>
      </c>
      <c r="B264" s="222">
        <v>159</v>
      </c>
      <c r="C264" s="63"/>
      <c r="D264" s="159" t="s">
        <v>372</v>
      </c>
      <c r="E264" s="46" t="s">
        <v>312</v>
      </c>
      <c r="F264" s="73">
        <v>1</v>
      </c>
      <c r="G264" s="18"/>
      <c r="H264" s="18"/>
      <c r="I264" s="90">
        <f t="shared" ref="I264" si="183">G264-H264</f>
        <v>0</v>
      </c>
      <c r="J264" s="90">
        <f t="shared" ref="J264" si="184">I264*F264</f>
        <v>0</v>
      </c>
    </row>
    <row r="265" spans="1:10" s="22" customFormat="1" ht="229.5">
      <c r="A265" s="44"/>
      <c r="B265" s="222"/>
      <c r="C265" s="63" t="s">
        <v>251</v>
      </c>
      <c r="D265" s="160" t="s">
        <v>373</v>
      </c>
      <c r="E265" s="46"/>
      <c r="F265" s="73"/>
      <c r="G265" s="193"/>
      <c r="H265" s="71"/>
      <c r="I265" s="220"/>
      <c r="J265" s="208"/>
    </row>
    <row r="266" spans="1:10" ht="30" customHeight="1">
      <c r="A266" s="44">
        <f>MAX($A$9:A265)+1</f>
        <v>152</v>
      </c>
      <c r="B266" s="222">
        <v>160</v>
      </c>
      <c r="C266" s="63"/>
      <c r="D266" s="64" t="s">
        <v>778</v>
      </c>
      <c r="E266" s="46" t="s">
        <v>312</v>
      </c>
      <c r="F266" s="73">
        <v>1</v>
      </c>
      <c r="G266" s="18"/>
      <c r="H266" s="18"/>
      <c r="I266" s="90">
        <f t="shared" ref="I266" si="185">G266-H266</f>
        <v>0</v>
      </c>
      <c r="J266" s="90">
        <f t="shared" ref="J266" si="186">I266*F266</f>
        <v>0</v>
      </c>
    </row>
    <row r="267" spans="1:10" s="75" customFormat="1" ht="36.75" customHeight="1">
      <c r="A267" s="68"/>
      <c r="B267" s="222"/>
      <c r="C267" s="63"/>
      <c r="D267" s="164" t="s">
        <v>388</v>
      </c>
      <c r="E267" s="46"/>
      <c r="F267" s="73"/>
      <c r="G267" s="18"/>
      <c r="H267" s="18"/>
      <c r="I267" s="217"/>
      <c r="J267" s="205">
        <f>SUM(J252:J266)</f>
        <v>0</v>
      </c>
    </row>
    <row r="268" spans="1:10" s="108" customFormat="1" ht="60" customHeight="1">
      <c r="A268" s="103">
        <v>7</v>
      </c>
      <c r="B268" s="221"/>
      <c r="C268" s="103"/>
      <c r="D268" s="81" t="s">
        <v>426</v>
      </c>
      <c r="E268" s="82"/>
      <c r="F268" s="83"/>
      <c r="G268" s="84"/>
      <c r="H268" s="84"/>
      <c r="I268" s="103"/>
      <c r="J268" s="103"/>
    </row>
    <row r="269" spans="1:10" ht="231">
      <c r="C269" s="63" t="s">
        <v>252</v>
      </c>
      <c r="D269" s="168" t="s">
        <v>582</v>
      </c>
      <c r="E269" s="51"/>
      <c r="F269" s="74"/>
      <c r="G269" s="188"/>
      <c r="H269" s="169"/>
    </row>
    <row r="270" spans="1:10">
      <c r="B270" s="222">
        <v>161</v>
      </c>
      <c r="C270" s="63"/>
      <c r="D270" s="64" t="s">
        <v>779</v>
      </c>
      <c r="E270" s="51" t="s">
        <v>780</v>
      </c>
      <c r="F270" s="74">
        <v>48</v>
      </c>
      <c r="G270" s="188"/>
      <c r="H270" s="169"/>
      <c r="I270" s="90">
        <f t="shared" ref="I270" si="187">G270-H270</f>
        <v>0</v>
      </c>
      <c r="J270" s="90">
        <f t="shared" ref="J270" si="188">I270*F270</f>
        <v>0</v>
      </c>
    </row>
    <row r="271" spans="1:10" ht="251.25" customHeight="1">
      <c r="C271" s="63" t="s">
        <v>588</v>
      </c>
      <c r="D271" s="168" t="s">
        <v>583</v>
      </c>
      <c r="E271" s="51"/>
      <c r="F271" s="74"/>
      <c r="G271" s="188"/>
      <c r="H271" s="169"/>
    </row>
    <row r="272" spans="1:10">
      <c r="B272" s="222">
        <v>162</v>
      </c>
      <c r="C272" s="63"/>
      <c r="D272" s="64" t="s">
        <v>779</v>
      </c>
      <c r="E272" s="51" t="s">
        <v>344</v>
      </c>
      <c r="F272" s="74">
        <v>2</v>
      </c>
      <c r="G272" s="188"/>
      <c r="H272" s="169"/>
      <c r="I272" s="90">
        <f t="shared" ref="I272" si="189">G272-H272</f>
        <v>0</v>
      </c>
      <c r="J272" s="90">
        <f t="shared" ref="J272" si="190">I272*F272</f>
        <v>0</v>
      </c>
    </row>
    <row r="273" spans="1:10" ht="210.75" customHeight="1">
      <c r="C273" s="63" t="s">
        <v>589</v>
      </c>
      <c r="D273" s="168" t="s">
        <v>584</v>
      </c>
      <c r="E273" s="51"/>
      <c r="F273" s="74"/>
      <c r="G273" s="188"/>
      <c r="H273" s="169"/>
    </row>
    <row r="274" spans="1:10">
      <c r="B274" s="222">
        <v>163</v>
      </c>
      <c r="C274" s="63"/>
      <c r="D274" s="64" t="s">
        <v>779</v>
      </c>
      <c r="E274" s="51" t="s">
        <v>344</v>
      </c>
      <c r="F274" s="74">
        <v>2</v>
      </c>
      <c r="G274" s="188"/>
      <c r="H274" s="169"/>
      <c r="I274" s="90">
        <f t="shared" ref="I274" si="191">G274-H274</f>
        <v>0</v>
      </c>
      <c r="J274" s="90">
        <f t="shared" ref="J274" si="192">I274*F274</f>
        <v>0</v>
      </c>
    </row>
    <row r="275" spans="1:10" ht="213" customHeight="1">
      <c r="C275" s="63" t="s">
        <v>590</v>
      </c>
      <c r="D275" s="168" t="s">
        <v>585</v>
      </c>
      <c r="E275" s="51"/>
      <c r="F275" s="74"/>
      <c r="G275" s="188"/>
      <c r="H275" s="169"/>
    </row>
    <row r="276" spans="1:10">
      <c r="B276" s="222">
        <v>164</v>
      </c>
      <c r="C276" s="63"/>
      <c r="D276" s="64" t="s">
        <v>779</v>
      </c>
      <c r="E276" s="51" t="s">
        <v>344</v>
      </c>
      <c r="F276" s="74">
        <v>2</v>
      </c>
      <c r="G276" s="188"/>
      <c r="H276" s="169"/>
      <c r="I276" s="90">
        <f t="shared" ref="I276" si="193">G276-H276</f>
        <v>0</v>
      </c>
      <c r="J276" s="90">
        <f t="shared" ref="J276" si="194">I276*F276</f>
        <v>0</v>
      </c>
    </row>
    <row r="277" spans="1:10" ht="210.75" customHeight="1">
      <c r="C277" s="63" t="s">
        <v>591</v>
      </c>
      <c r="D277" s="168" t="s">
        <v>586</v>
      </c>
      <c r="E277" s="51"/>
      <c r="F277" s="74"/>
      <c r="G277" s="188"/>
      <c r="H277" s="169"/>
    </row>
    <row r="278" spans="1:10">
      <c r="B278" s="222">
        <v>165</v>
      </c>
      <c r="C278" s="63"/>
      <c r="D278" s="64" t="s">
        <v>779</v>
      </c>
      <c r="E278" s="51" t="s">
        <v>344</v>
      </c>
      <c r="F278" s="74">
        <v>2</v>
      </c>
      <c r="G278" s="188"/>
      <c r="H278" s="169"/>
      <c r="I278" s="90">
        <f t="shared" ref="I278" si="195">G278-H278</f>
        <v>0</v>
      </c>
      <c r="J278" s="90">
        <f t="shared" ref="J278" si="196">I278*F278</f>
        <v>0</v>
      </c>
    </row>
    <row r="279" spans="1:10" ht="279.75" customHeight="1">
      <c r="C279" s="63" t="s">
        <v>592</v>
      </c>
      <c r="D279" s="168" t="s">
        <v>587</v>
      </c>
      <c r="E279" s="51"/>
      <c r="F279" s="74"/>
      <c r="G279" s="188"/>
      <c r="H279" s="169"/>
    </row>
    <row r="280" spans="1:10" ht="29.25" customHeight="1">
      <c r="A280" s="44">
        <f>MAX($A$9:A269)+1</f>
        <v>153</v>
      </c>
      <c r="B280" s="222">
        <v>166</v>
      </c>
      <c r="C280" s="78"/>
      <c r="D280" s="64" t="s">
        <v>779</v>
      </c>
      <c r="E280" s="51" t="s">
        <v>345</v>
      </c>
      <c r="F280" s="74">
        <v>48</v>
      </c>
      <c r="G280" s="194"/>
      <c r="H280" s="79"/>
      <c r="I280" s="90">
        <f t="shared" ref="I280" si="197">G280-H280</f>
        <v>0</v>
      </c>
      <c r="J280" s="90">
        <f t="shared" ref="J280" si="198">I280*F280</f>
        <v>0</v>
      </c>
    </row>
    <row r="281" spans="1:10" ht="270" customHeight="1">
      <c r="C281" s="63" t="s">
        <v>593</v>
      </c>
      <c r="D281" s="160" t="s">
        <v>547</v>
      </c>
      <c r="G281" s="18"/>
      <c r="H281" s="18"/>
    </row>
    <row r="282" spans="1:10">
      <c r="A282" s="44">
        <f>MAX($A$9:A281)+1</f>
        <v>154</v>
      </c>
      <c r="B282" s="222">
        <v>167</v>
      </c>
      <c r="C282" s="63"/>
      <c r="D282" s="156" t="s">
        <v>781</v>
      </c>
      <c r="E282" s="46" t="s">
        <v>312</v>
      </c>
      <c r="F282" s="73">
        <v>1</v>
      </c>
      <c r="G282" s="18"/>
      <c r="H282" s="18"/>
      <c r="I282" s="90">
        <f t="shared" ref="I282" si="199">G282-H282</f>
        <v>0</v>
      </c>
      <c r="J282" s="90">
        <f t="shared" ref="J282" si="200">I282*F282</f>
        <v>0</v>
      </c>
    </row>
    <row r="283" spans="1:10" ht="274.5">
      <c r="C283" s="63" t="s">
        <v>594</v>
      </c>
      <c r="D283" s="160" t="s">
        <v>420</v>
      </c>
      <c r="G283" s="18"/>
      <c r="H283" s="18"/>
    </row>
    <row r="284" spans="1:10" ht="39.950000000000003" customHeight="1">
      <c r="A284" s="44">
        <f>MAX($A$9:A283)+1</f>
        <v>155</v>
      </c>
      <c r="B284" s="222">
        <v>168</v>
      </c>
      <c r="C284" s="63"/>
      <c r="D284" s="64" t="s">
        <v>310</v>
      </c>
      <c r="E284" s="46" t="s">
        <v>312</v>
      </c>
      <c r="F284" s="73">
        <v>1</v>
      </c>
      <c r="G284" s="18"/>
      <c r="H284" s="18"/>
      <c r="I284" s="90">
        <f t="shared" ref="I284" si="201">G284-H284</f>
        <v>0</v>
      </c>
      <c r="J284" s="90">
        <f t="shared" ref="J284" si="202">I284*F284</f>
        <v>0</v>
      </c>
    </row>
    <row r="285" spans="1:10" ht="201">
      <c r="C285" s="63" t="s">
        <v>595</v>
      </c>
      <c r="D285" s="160" t="s">
        <v>460</v>
      </c>
      <c r="G285" s="18"/>
      <c r="H285" s="18"/>
    </row>
    <row r="286" spans="1:10">
      <c r="B286" s="222">
        <v>169</v>
      </c>
      <c r="C286" s="63"/>
      <c r="D286" s="64" t="s">
        <v>782</v>
      </c>
      <c r="E286" s="46" t="s">
        <v>312</v>
      </c>
      <c r="F286" s="73">
        <v>1</v>
      </c>
      <c r="G286" s="18"/>
      <c r="H286" s="18"/>
      <c r="I286" s="90">
        <f t="shared" ref="I286" si="203">G286-H286</f>
        <v>0</v>
      </c>
      <c r="J286" s="90">
        <f t="shared" ref="J286" si="204">I286*F286</f>
        <v>0</v>
      </c>
    </row>
    <row r="287" spans="1:10" ht="31.5">
      <c r="C287" s="63" t="s">
        <v>660</v>
      </c>
      <c r="D287" s="160" t="s">
        <v>661</v>
      </c>
      <c r="G287" s="18"/>
      <c r="H287" s="18"/>
    </row>
    <row r="288" spans="1:10" s="20" customFormat="1" ht="37.5" customHeight="1">
      <c r="A288" s="76">
        <f>MAX($A$9:A285)+1</f>
        <v>156</v>
      </c>
      <c r="B288" s="222">
        <v>170</v>
      </c>
      <c r="C288" s="63"/>
      <c r="D288" s="167" t="s">
        <v>461</v>
      </c>
      <c r="E288" s="46" t="s">
        <v>312</v>
      </c>
      <c r="F288" s="73">
        <v>1</v>
      </c>
      <c r="G288" s="18"/>
      <c r="H288" s="18"/>
      <c r="I288" s="90">
        <f t="shared" ref="I288" si="205">G288-H288</f>
        <v>0</v>
      </c>
      <c r="J288" s="90">
        <f t="shared" ref="J288" si="206">I288*F288</f>
        <v>0</v>
      </c>
    </row>
    <row r="289" spans="1:10" s="75" customFormat="1" ht="36.75" customHeight="1">
      <c r="A289" s="68"/>
      <c r="B289" s="222"/>
      <c r="C289" s="63"/>
      <c r="D289" s="77" t="s">
        <v>388</v>
      </c>
      <c r="E289" s="46"/>
      <c r="F289" s="73"/>
      <c r="G289" s="18"/>
      <c r="H289" s="18"/>
      <c r="I289" s="217"/>
      <c r="J289" s="205">
        <f>SUM(J270:J288)</f>
        <v>0</v>
      </c>
    </row>
    <row r="290" spans="1:10" s="185" customFormat="1" ht="74.25" customHeight="1">
      <c r="A290" s="82">
        <v>8</v>
      </c>
      <c r="B290" s="221"/>
      <c r="C290" s="81"/>
      <c r="D290" s="81" t="s">
        <v>548</v>
      </c>
      <c r="E290" s="82"/>
      <c r="F290" s="83"/>
      <c r="G290" s="84"/>
      <c r="H290" s="84"/>
      <c r="I290" s="82"/>
      <c r="J290" s="82"/>
    </row>
    <row r="291" spans="1:10" ht="279.75">
      <c r="C291" s="63" t="s">
        <v>124</v>
      </c>
      <c r="D291" s="170" t="s">
        <v>663</v>
      </c>
      <c r="E291" s="51"/>
      <c r="F291" s="74"/>
      <c r="G291" s="193"/>
      <c r="H291" s="171"/>
    </row>
    <row r="292" spans="1:10" ht="30" customHeight="1">
      <c r="A292" s="44">
        <f>MAX($A$9:A291)+1</f>
        <v>157</v>
      </c>
      <c r="B292" s="222">
        <v>171</v>
      </c>
      <c r="C292" s="63"/>
      <c r="D292" s="159" t="s">
        <v>323</v>
      </c>
      <c r="E292" s="46" t="s">
        <v>312</v>
      </c>
      <c r="F292" s="73">
        <v>1</v>
      </c>
      <c r="G292" s="18"/>
      <c r="H292" s="18"/>
      <c r="I292" s="90">
        <f t="shared" ref="I292" si="207">G292-H292</f>
        <v>0</v>
      </c>
      <c r="J292" s="90">
        <f t="shared" ref="J292" si="208">I292*F292</f>
        <v>0</v>
      </c>
    </row>
    <row r="293" spans="1:10" ht="199.5" customHeight="1">
      <c r="C293" s="63" t="s">
        <v>125</v>
      </c>
      <c r="D293" s="160" t="s">
        <v>614</v>
      </c>
      <c r="G293" s="18"/>
      <c r="H293" s="18"/>
    </row>
    <row r="294" spans="1:10" ht="39.950000000000003" customHeight="1">
      <c r="A294" s="44">
        <f>MAX($A$9:A293)+1</f>
        <v>158</v>
      </c>
      <c r="B294" s="222">
        <v>172</v>
      </c>
      <c r="C294" s="63"/>
      <c r="D294" s="64" t="s">
        <v>324</v>
      </c>
      <c r="E294" s="46" t="s">
        <v>312</v>
      </c>
      <c r="F294" s="73">
        <v>1</v>
      </c>
      <c r="G294" s="18"/>
      <c r="H294" s="18"/>
      <c r="I294" s="90">
        <f t="shared" ref="I294" si="209">G294-H294</f>
        <v>0</v>
      </c>
      <c r="J294" s="90">
        <f t="shared" ref="J294" si="210">I294*F294</f>
        <v>0</v>
      </c>
    </row>
    <row r="295" spans="1:10" s="16" customFormat="1" ht="252" customHeight="1">
      <c r="A295" s="44"/>
      <c r="B295" s="222"/>
      <c r="C295" s="59" t="s">
        <v>253</v>
      </c>
      <c r="D295" s="64" t="s">
        <v>615</v>
      </c>
      <c r="E295" s="46"/>
      <c r="F295" s="73"/>
      <c r="G295" s="18"/>
      <c r="H295" s="18"/>
      <c r="I295" s="76"/>
      <c r="J295" s="44"/>
    </row>
    <row r="296" spans="1:10">
      <c r="A296" s="44">
        <f>MAX($A$9:A295)+1</f>
        <v>159</v>
      </c>
      <c r="B296" s="222">
        <v>173</v>
      </c>
      <c r="C296" s="63"/>
      <c r="D296" s="156" t="s">
        <v>783</v>
      </c>
      <c r="E296" s="46" t="s">
        <v>312</v>
      </c>
      <c r="F296" s="73">
        <v>1</v>
      </c>
      <c r="G296" s="18"/>
      <c r="H296" s="18"/>
      <c r="I296" s="90">
        <f t="shared" ref="I296" si="211">G296-H296</f>
        <v>0</v>
      </c>
      <c r="J296" s="90">
        <f t="shared" ref="J296" si="212">I296*F296</f>
        <v>0</v>
      </c>
    </row>
    <row r="297" spans="1:10" ht="215.25">
      <c r="C297" s="63" t="s">
        <v>254</v>
      </c>
      <c r="D297" s="64" t="s">
        <v>784</v>
      </c>
      <c r="G297" s="18"/>
      <c r="H297" s="18"/>
    </row>
    <row r="298" spans="1:10">
      <c r="A298" s="44">
        <f>MAX($A$9:A297)+1</f>
        <v>160</v>
      </c>
      <c r="B298" s="222">
        <v>174</v>
      </c>
      <c r="C298" s="63"/>
      <c r="D298" s="156" t="s">
        <v>325</v>
      </c>
      <c r="E298" s="46" t="s">
        <v>312</v>
      </c>
      <c r="F298" s="73">
        <v>1</v>
      </c>
      <c r="G298" s="18"/>
      <c r="H298" s="18"/>
      <c r="I298" s="90">
        <f t="shared" ref="I298" si="213">G298-H298</f>
        <v>0</v>
      </c>
      <c r="J298" s="90">
        <f t="shared" ref="J298" si="214">I298*F298</f>
        <v>0</v>
      </c>
    </row>
    <row r="299" spans="1:10" ht="185.25" customHeight="1">
      <c r="C299" s="63" t="s">
        <v>255</v>
      </c>
      <c r="D299" s="64" t="s">
        <v>616</v>
      </c>
      <c r="G299" s="18"/>
      <c r="H299" s="18"/>
    </row>
    <row r="300" spans="1:10">
      <c r="A300" s="44">
        <f>MAX($A$9:A299)+1</f>
        <v>161</v>
      </c>
      <c r="B300" s="222">
        <v>175</v>
      </c>
      <c r="C300" s="63"/>
      <c r="D300" s="156" t="s">
        <v>325</v>
      </c>
      <c r="E300" s="46" t="s">
        <v>312</v>
      </c>
      <c r="F300" s="73">
        <v>1</v>
      </c>
      <c r="G300" s="18"/>
      <c r="H300" s="18"/>
      <c r="I300" s="90">
        <f t="shared" ref="I300" si="215">G300-H300</f>
        <v>0</v>
      </c>
      <c r="J300" s="90">
        <f t="shared" ref="J300" si="216">I300*F300</f>
        <v>0</v>
      </c>
    </row>
    <row r="301" spans="1:10" ht="215.25" customHeight="1">
      <c r="C301" s="63" t="s">
        <v>256</v>
      </c>
      <c r="D301" s="64" t="s">
        <v>617</v>
      </c>
      <c r="G301" s="18"/>
      <c r="H301" s="18"/>
    </row>
    <row r="302" spans="1:10">
      <c r="A302" s="44">
        <f>MAX($A$9:A301)+1</f>
        <v>162</v>
      </c>
      <c r="B302" s="222">
        <v>176</v>
      </c>
      <c r="C302" s="63"/>
      <c r="D302" s="156" t="s">
        <v>325</v>
      </c>
      <c r="E302" s="46" t="s">
        <v>312</v>
      </c>
      <c r="F302" s="73">
        <v>1</v>
      </c>
      <c r="G302" s="18"/>
      <c r="H302" s="18"/>
      <c r="I302" s="90">
        <f t="shared" ref="I302" si="217">G302-H302</f>
        <v>0</v>
      </c>
      <c r="J302" s="90">
        <f t="shared" ref="J302" si="218">I302*F302</f>
        <v>0</v>
      </c>
    </row>
    <row r="303" spans="1:10" ht="209.25" customHeight="1">
      <c r="C303" s="63" t="s">
        <v>257</v>
      </c>
      <c r="D303" s="64" t="s">
        <v>785</v>
      </c>
      <c r="G303" s="18"/>
      <c r="H303" s="18"/>
    </row>
    <row r="304" spans="1:10">
      <c r="A304" s="44">
        <f>MAX($A$9:A303)+1</f>
        <v>163</v>
      </c>
      <c r="B304" s="222">
        <v>178</v>
      </c>
      <c r="C304" s="63"/>
      <c r="D304" s="156" t="s">
        <v>325</v>
      </c>
      <c r="E304" s="46" t="s">
        <v>312</v>
      </c>
      <c r="F304" s="73">
        <v>1</v>
      </c>
      <c r="G304" s="18"/>
      <c r="H304" s="18"/>
      <c r="I304" s="90">
        <f t="shared" ref="I304" si="219">G304-H304</f>
        <v>0</v>
      </c>
      <c r="J304" s="90">
        <f t="shared" ref="J304" si="220">I304*F304</f>
        <v>0</v>
      </c>
    </row>
    <row r="305" spans="1:10" ht="222.75" customHeight="1">
      <c r="A305" s="44">
        <f>MAX($A$9:A304)+1</f>
        <v>164</v>
      </c>
      <c r="C305" s="63" t="s">
        <v>258</v>
      </c>
      <c r="D305" s="64" t="s">
        <v>462</v>
      </c>
      <c r="G305" s="18"/>
      <c r="H305" s="18"/>
    </row>
    <row r="306" spans="1:10">
      <c r="A306" s="44">
        <f>MAX($A$9:A305)+1</f>
        <v>165</v>
      </c>
      <c r="B306" s="222">
        <v>179</v>
      </c>
      <c r="C306" s="63"/>
      <c r="D306" s="156" t="s">
        <v>786</v>
      </c>
      <c r="E306" s="46" t="s">
        <v>312</v>
      </c>
      <c r="F306" s="73">
        <v>1</v>
      </c>
      <c r="G306" s="18"/>
      <c r="H306" s="18"/>
      <c r="I306" s="90">
        <f t="shared" ref="I306" si="221">G306-H306</f>
        <v>0</v>
      </c>
      <c r="J306" s="90">
        <f t="shared" ref="J306" si="222">I306*F306</f>
        <v>0</v>
      </c>
    </row>
    <row r="307" spans="1:10" ht="200.25" customHeight="1">
      <c r="C307" s="63" t="s">
        <v>126</v>
      </c>
      <c r="D307" s="160" t="s">
        <v>705</v>
      </c>
      <c r="G307" s="18"/>
      <c r="H307" s="18"/>
    </row>
    <row r="308" spans="1:10">
      <c r="A308" s="44">
        <f>MAX($A$9:A307)+1</f>
        <v>166</v>
      </c>
      <c r="B308" s="222">
        <v>180</v>
      </c>
      <c r="C308" s="63"/>
      <c r="D308" s="156" t="s">
        <v>325</v>
      </c>
      <c r="E308" s="46" t="s">
        <v>312</v>
      </c>
      <c r="F308" s="73">
        <v>1</v>
      </c>
      <c r="G308" s="18"/>
      <c r="H308" s="18"/>
      <c r="I308" s="90">
        <f t="shared" ref="I308" si="223">G308-H308</f>
        <v>0</v>
      </c>
      <c r="J308" s="90">
        <f t="shared" ref="J308" si="224">I308*F308</f>
        <v>0</v>
      </c>
    </row>
    <row r="309" spans="1:10" ht="103.5" customHeight="1">
      <c r="C309" s="63" t="s">
        <v>683</v>
      </c>
      <c r="D309" s="60" t="s">
        <v>858</v>
      </c>
      <c r="G309" s="18"/>
      <c r="H309" s="18"/>
    </row>
    <row r="310" spans="1:10">
      <c r="A310" s="44">
        <f>MAX($A$9:A309)+1</f>
        <v>167</v>
      </c>
      <c r="B310" s="222">
        <v>181</v>
      </c>
      <c r="C310" s="63"/>
      <c r="D310" s="64" t="s">
        <v>463</v>
      </c>
      <c r="E310" s="46" t="s">
        <v>312</v>
      </c>
      <c r="F310" s="73">
        <v>1</v>
      </c>
      <c r="G310" s="18"/>
      <c r="H310" s="18"/>
      <c r="I310" s="90">
        <f t="shared" ref="I310" si="225">G310-H310</f>
        <v>0</v>
      </c>
      <c r="J310" s="90">
        <f t="shared" ref="J310" si="226">I310*F310</f>
        <v>0</v>
      </c>
    </row>
    <row r="311" spans="1:10" ht="273">
      <c r="C311" s="63" t="s">
        <v>127</v>
      </c>
      <c r="D311" s="60" t="s">
        <v>787</v>
      </c>
      <c r="G311" s="18"/>
      <c r="H311" s="18"/>
    </row>
    <row r="312" spans="1:10">
      <c r="A312" s="44">
        <f>MAX($A$9:A311)+1</f>
        <v>168</v>
      </c>
      <c r="B312" s="222">
        <v>182</v>
      </c>
      <c r="C312" s="63"/>
      <c r="D312" s="64" t="s">
        <v>463</v>
      </c>
      <c r="E312" s="46" t="s">
        <v>312</v>
      </c>
      <c r="F312" s="73">
        <v>1</v>
      </c>
      <c r="G312" s="18"/>
      <c r="H312" s="18"/>
      <c r="I312" s="90">
        <f t="shared" ref="I312" si="227">G312-H312</f>
        <v>0</v>
      </c>
      <c r="J312" s="90">
        <f t="shared" ref="J312" si="228">I312*F312</f>
        <v>0</v>
      </c>
    </row>
    <row r="313" spans="1:10" ht="291" customHeight="1">
      <c r="C313" s="63" t="s">
        <v>128</v>
      </c>
      <c r="D313" s="160" t="s">
        <v>402</v>
      </c>
      <c r="G313" s="18"/>
      <c r="H313" s="18"/>
    </row>
    <row r="314" spans="1:10" ht="23.25" customHeight="1">
      <c r="A314" s="44">
        <f>MAX($A$9:A313)+1</f>
        <v>169</v>
      </c>
      <c r="B314" s="222">
        <v>183</v>
      </c>
      <c r="C314" s="63"/>
      <c r="D314" s="64" t="s">
        <v>326</v>
      </c>
      <c r="E314" s="46" t="s">
        <v>312</v>
      </c>
      <c r="F314" s="73">
        <v>1</v>
      </c>
      <c r="G314" s="18"/>
      <c r="H314" s="18"/>
      <c r="I314" s="90">
        <f t="shared" ref="I314" si="229">G314-H314</f>
        <v>0</v>
      </c>
      <c r="J314" s="90">
        <f t="shared" ref="J314" si="230">I314*F314</f>
        <v>0</v>
      </c>
    </row>
    <row r="315" spans="1:10" ht="225.75" customHeight="1">
      <c r="C315" s="63" t="s">
        <v>129</v>
      </c>
      <c r="D315" s="60" t="s">
        <v>788</v>
      </c>
      <c r="G315" s="18"/>
      <c r="H315" s="18"/>
    </row>
    <row r="316" spans="1:10" ht="30.75" customHeight="1">
      <c r="A316" s="44">
        <f>MAX($A$9:A315)+1</f>
        <v>170</v>
      </c>
      <c r="B316" s="222">
        <v>184</v>
      </c>
      <c r="C316" s="63"/>
      <c r="D316" s="64" t="s">
        <v>789</v>
      </c>
      <c r="E316" s="46" t="s">
        <v>312</v>
      </c>
      <c r="F316" s="73">
        <v>1</v>
      </c>
      <c r="G316" s="18"/>
      <c r="H316" s="18"/>
      <c r="I316" s="90">
        <f t="shared" ref="I316" si="231">G316-H316</f>
        <v>0</v>
      </c>
      <c r="J316" s="90">
        <f t="shared" ref="J316" si="232">I316*F316</f>
        <v>0</v>
      </c>
    </row>
    <row r="317" spans="1:10" ht="108.75">
      <c r="C317" s="63" t="s">
        <v>259</v>
      </c>
      <c r="D317" s="60" t="s">
        <v>790</v>
      </c>
      <c r="G317" s="18"/>
      <c r="H317" s="18"/>
    </row>
    <row r="318" spans="1:10">
      <c r="A318" s="44">
        <f>MAX($A$9:A317)+1</f>
        <v>171</v>
      </c>
      <c r="B318" s="222">
        <v>185</v>
      </c>
      <c r="C318" s="63"/>
      <c r="D318" s="64" t="s">
        <v>464</v>
      </c>
      <c r="E318" s="46" t="s">
        <v>312</v>
      </c>
      <c r="F318" s="73">
        <v>1</v>
      </c>
      <c r="G318" s="18"/>
      <c r="H318" s="18"/>
      <c r="I318" s="90">
        <f t="shared" ref="I318" si="233">G318-H318</f>
        <v>0</v>
      </c>
      <c r="J318" s="90">
        <f t="shared" ref="J318" si="234">I318*F318</f>
        <v>0</v>
      </c>
    </row>
    <row r="319" spans="1:10" ht="257.25" customHeight="1">
      <c r="A319" s="44">
        <f>MAX($A$9:A318)+1</f>
        <v>172</v>
      </c>
      <c r="C319" s="63" t="s">
        <v>260</v>
      </c>
      <c r="D319" s="60" t="s">
        <v>680</v>
      </c>
      <c r="G319" s="18"/>
      <c r="H319" s="18"/>
    </row>
    <row r="320" spans="1:10">
      <c r="A320" s="44">
        <f>MAX($A$9:A319)+1</f>
        <v>173</v>
      </c>
      <c r="B320" s="222">
        <v>186</v>
      </c>
      <c r="C320" s="63"/>
      <c r="D320" s="160" t="s">
        <v>311</v>
      </c>
      <c r="E320" s="46" t="s">
        <v>312</v>
      </c>
      <c r="F320" s="73">
        <v>1</v>
      </c>
      <c r="G320" s="18"/>
      <c r="H320" s="18"/>
      <c r="I320" s="90">
        <f t="shared" ref="I320" si="235">G320-H320</f>
        <v>0</v>
      </c>
      <c r="J320" s="90">
        <f t="shared" ref="J320" si="236">I320*F320</f>
        <v>0</v>
      </c>
    </row>
    <row r="321" spans="1:10" ht="215.25" customHeight="1">
      <c r="C321" s="63" t="s">
        <v>261</v>
      </c>
      <c r="D321" s="160" t="s">
        <v>431</v>
      </c>
      <c r="G321" s="18"/>
      <c r="H321" s="18"/>
    </row>
    <row r="322" spans="1:10">
      <c r="A322" s="44">
        <f>MAX($A$9:A321)+1</f>
        <v>174</v>
      </c>
      <c r="B322" s="222">
        <v>187</v>
      </c>
      <c r="C322" s="63"/>
      <c r="D322" s="64" t="s">
        <v>327</v>
      </c>
      <c r="E322" s="46" t="s">
        <v>312</v>
      </c>
      <c r="F322" s="73">
        <v>1</v>
      </c>
      <c r="G322" s="18"/>
      <c r="H322" s="18"/>
      <c r="I322" s="90">
        <f t="shared" ref="I322" si="237">G322-H322</f>
        <v>0</v>
      </c>
      <c r="J322" s="90">
        <f t="shared" ref="J322" si="238">I322*F322</f>
        <v>0</v>
      </c>
    </row>
    <row r="323" spans="1:10" ht="232.5" customHeight="1">
      <c r="C323" s="63" t="s">
        <v>485</v>
      </c>
      <c r="D323" s="60" t="s">
        <v>672</v>
      </c>
      <c r="G323" s="18"/>
      <c r="H323" s="18"/>
    </row>
    <row r="324" spans="1:10">
      <c r="A324" s="44">
        <f>MAX($A$9:A323)+1</f>
        <v>175</v>
      </c>
      <c r="B324" s="222">
        <v>188</v>
      </c>
      <c r="C324" s="63"/>
      <c r="D324" s="64" t="s">
        <v>463</v>
      </c>
      <c r="E324" s="46" t="s">
        <v>312</v>
      </c>
      <c r="F324" s="73">
        <v>1</v>
      </c>
      <c r="G324" s="18"/>
      <c r="H324" s="18"/>
      <c r="I324" s="90">
        <f t="shared" ref="I324" si="239">G324-H324</f>
        <v>0</v>
      </c>
      <c r="J324" s="90">
        <f t="shared" ref="J324" si="240">I324*F324</f>
        <v>0</v>
      </c>
    </row>
    <row r="325" spans="1:10" ht="92.25">
      <c r="C325" s="63" t="s">
        <v>486</v>
      </c>
      <c r="D325" s="64" t="s">
        <v>791</v>
      </c>
      <c r="G325" s="18"/>
      <c r="H325" s="18"/>
    </row>
    <row r="326" spans="1:10">
      <c r="A326" s="44">
        <f>MAX($A$9:A325)+1</f>
        <v>176</v>
      </c>
      <c r="B326" s="222">
        <v>189</v>
      </c>
      <c r="C326" s="63"/>
      <c r="D326" s="64" t="s">
        <v>328</v>
      </c>
      <c r="E326" s="48" t="s">
        <v>312</v>
      </c>
      <c r="F326" s="73">
        <v>1</v>
      </c>
      <c r="G326" s="18"/>
      <c r="H326" s="18"/>
      <c r="I326" s="90">
        <f t="shared" ref="I326" si="241">G326-H326</f>
        <v>0</v>
      </c>
      <c r="J326" s="90">
        <f t="shared" ref="J326" si="242">I326*F326</f>
        <v>0</v>
      </c>
    </row>
    <row r="327" spans="1:10" s="75" customFormat="1" ht="41.25" customHeight="1">
      <c r="A327" s="68"/>
      <c r="B327" s="222"/>
      <c r="C327" s="63"/>
      <c r="D327" s="164" t="s">
        <v>388</v>
      </c>
      <c r="E327" s="48"/>
      <c r="F327" s="73"/>
      <c r="G327" s="18"/>
      <c r="H327" s="18"/>
      <c r="I327" s="217"/>
      <c r="J327" s="205">
        <f>SUM(J292:J326)</f>
        <v>0</v>
      </c>
    </row>
    <row r="328" spans="1:10" s="131" customFormat="1" ht="58.5" customHeight="1">
      <c r="A328" s="86">
        <v>9</v>
      </c>
      <c r="B328" s="221"/>
      <c r="C328" s="85"/>
      <c r="D328" s="85" t="s">
        <v>549</v>
      </c>
      <c r="E328" s="86"/>
      <c r="F328" s="87"/>
      <c r="G328" s="88"/>
      <c r="H328" s="88"/>
      <c r="I328" s="86"/>
      <c r="J328" s="86"/>
    </row>
    <row r="329" spans="1:10" ht="195" customHeight="1">
      <c r="C329" s="63" t="s">
        <v>487</v>
      </c>
      <c r="D329" s="160" t="s">
        <v>673</v>
      </c>
      <c r="G329" s="18"/>
      <c r="H329" s="18"/>
    </row>
    <row r="330" spans="1:10">
      <c r="B330" s="222">
        <v>190</v>
      </c>
      <c r="C330" s="63"/>
      <c r="D330" s="64" t="s">
        <v>465</v>
      </c>
      <c r="E330" s="46" t="s">
        <v>18</v>
      </c>
      <c r="F330" s="73">
        <v>1</v>
      </c>
      <c r="G330" s="18"/>
      <c r="H330" s="18"/>
      <c r="I330" s="90">
        <f t="shared" ref="I330" si="243">G330-H330</f>
        <v>0</v>
      </c>
      <c r="J330" s="90">
        <f t="shared" ref="J330" si="244">I330*F330</f>
        <v>0</v>
      </c>
    </row>
    <row r="331" spans="1:10" ht="153.75">
      <c r="C331" s="63" t="s">
        <v>674</v>
      </c>
      <c r="D331" s="160" t="s">
        <v>792</v>
      </c>
      <c r="G331" s="18"/>
      <c r="H331" s="18"/>
    </row>
    <row r="332" spans="1:10">
      <c r="A332" s="44">
        <f>MAX($A$9:A329)+1</f>
        <v>177</v>
      </c>
      <c r="B332" s="222">
        <v>191</v>
      </c>
      <c r="C332" s="63"/>
      <c r="D332" s="64" t="s">
        <v>465</v>
      </c>
      <c r="E332" s="46" t="s">
        <v>312</v>
      </c>
      <c r="F332" s="73">
        <v>1</v>
      </c>
      <c r="G332" s="18"/>
      <c r="H332" s="18"/>
      <c r="I332" s="90">
        <f t="shared" ref="I332" si="245">G332-H332</f>
        <v>0</v>
      </c>
      <c r="J332" s="90">
        <f t="shared" ref="J332" si="246">I332*F332</f>
        <v>0</v>
      </c>
    </row>
    <row r="333" spans="1:10" ht="240" customHeight="1">
      <c r="C333" s="63" t="s">
        <v>675</v>
      </c>
      <c r="D333" s="60" t="s">
        <v>596</v>
      </c>
      <c r="G333" s="18"/>
      <c r="H333" s="18"/>
    </row>
    <row r="334" spans="1:10">
      <c r="B334" s="222">
        <v>192</v>
      </c>
      <c r="C334" s="63"/>
      <c r="D334" s="64" t="s">
        <v>465</v>
      </c>
      <c r="E334" s="46" t="s">
        <v>312</v>
      </c>
      <c r="F334" s="73">
        <v>1</v>
      </c>
      <c r="G334" s="18"/>
      <c r="H334" s="18"/>
      <c r="I334" s="90">
        <f t="shared" ref="I334" si="247">G334-H334</f>
        <v>0</v>
      </c>
      <c r="J334" s="90">
        <f t="shared" ref="J334" si="248">I334*F334</f>
        <v>0</v>
      </c>
    </row>
    <row r="335" spans="1:10" ht="240" customHeight="1">
      <c r="C335" s="63" t="s">
        <v>598</v>
      </c>
      <c r="D335" s="60" t="s">
        <v>597</v>
      </c>
      <c r="G335" s="18"/>
      <c r="H335" s="18"/>
    </row>
    <row r="336" spans="1:10">
      <c r="B336" s="222">
        <v>193</v>
      </c>
      <c r="C336" s="63"/>
      <c r="D336" s="64" t="s">
        <v>465</v>
      </c>
      <c r="E336" s="46" t="s">
        <v>312</v>
      </c>
      <c r="F336" s="73">
        <v>1</v>
      </c>
      <c r="G336" s="18"/>
      <c r="H336" s="18"/>
      <c r="I336" s="90">
        <f t="shared" ref="I336" si="249">G336-H336</f>
        <v>0</v>
      </c>
      <c r="J336" s="90">
        <f t="shared" ref="J336" si="250">I336*F336</f>
        <v>0</v>
      </c>
    </row>
    <row r="337" spans="1:10" ht="171.75" customHeight="1">
      <c r="C337" s="63" t="s">
        <v>676</v>
      </c>
      <c r="D337" s="172" t="s">
        <v>793</v>
      </c>
      <c r="E337" s="46" t="s">
        <v>669</v>
      </c>
      <c r="F337" s="73">
        <v>4</v>
      </c>
      <c r="G337" s="18"/>
      <c r="H337" s="18"/>
    </row>
    <row r="338" spans="1:10">
      <c r="A338" s="44">
        <f>MAX($A$9:A337)+1</f>
        <v>178</v>
      </c>
      <c r="B338" s="222">
        <v>194</v>
      </c>
      <c r="C338" s="63"/>
      <c r="D338" s="64" t="s">
        <v>465</v>
      </c>
      <c r="E338" s="46" t="s">
        <v>312</v>
      </c>
      <c r="F338" s="73">
        <v>1</v>
      </c>
      <c r="G338" s="18"/>
      <c r="H338" s="18"/>
      <c r="I338" s="90">
        <f t="shared" ref="I338" si="251">G338-H338</f>
        <v>0</v>
      </c>
      <c r="J338" s="90">
        <f t="shared" ref="J338" si="252">I338*F338</f>
        <v>0</v>
      </c>
    </row>
    <row r="339" spans="1:10" ht="177" customHeight="1">
      <c r="C339" s="63" t="s">
        <v>677</v>
      </c>
      <c r="D339" s="172" t="s">
        <v>665</v>
      </c>
      <c r="G339" s="18"/>
      <c r="H339" s="18"/>
    </row>
    <row r="340" spans="1:10">
      <c r="A340" s="44">
        <f>MAX($A$9:A339)+1</f>
        <v>179</v>
      </c>
      <c r="B340" s="222">
        <v>195</v>
      </c>
      <c r="C340" s="63"/>
      <c r="D340" s="64" t="s">
        <v>465</v>
      </c>
      <c r="E340" s="46" t="s">
        <v>312</v>
      </c>
      <c r="F340" s="73">
        <v>1</v>
      </c>
      <c r="G340" s="18"/>
      <c r="H340" s="18"/>
      <c r="I340" s="90">
        <f t="shared" ref="I340" si="253">G340-H340</f>
        <v>0</v>
      </c>
      <c r="J340" s="90">
        <f t="shared" ref="J340" si="254">I340*F340</f>
        <v>0</v>
      </c>
    </row>
    <row r="341" spans="1:10" ht="150.75" customHeight="1">
      <c r="C341" s="63" t="s">
        <v>488</v>
      </c>
      <c r="D341" s="172" t="s">
        <v>794</v>
      </c>
      <c r="G341" s="18"/>
      <c r="H341" s="18"/>
    </row>
    <row r="342" spans="1:10">
      <c r="A342" s="44">
        <f>MAX($A$9:A341)+1</f>
        <v>180</v>
      </c>
      <c r="B342" s="222">
        <v>196</v>
      </c>
      <c r="C342" s="63"/>
      <c r="D342" s="64" t="s">
        <v>795</v>
      </c>
      <c r="E342" s="46" t="s">
        <v>312</v>
      </c>
      <c r="F342" s="73">
        <v>1</v>
      </c>
      <c r="G342" s="18"/>
      <c r="H342" s="18"/>
      <c r="I342" s="90">
        <f t="shared" ref="I342" si="255">G342-H342</f>
        <v>0</v>
      </c>
      <c r="J342" s="90">
        <f t="shared" ref="J342" si="256">I342*F342</f>
        <v>0</v>
      </c>
    </row>
    <row r="343" spans="1:10" ht="232.5">
      <c r="C343" s="63" t="s">
        <v>489</v>
      </c>
      <c r="D343" s="172" t="s">
        <v>599</v>
      </c>
      <c r="G343" s="18"/>
      <c r="H343" s="18"/>
    </row>
    <row r="344" spans="1:10" ht="45">
      <c r="A344" s="44">
        <f>MAX($A$9:A343)+1</f>
        <v>181</v>
      </c>
      <c r="B344" s="222">
        <v>197</v>
      </c>
      <c r="C344" s="63"/>
      <c r="D344" s="64" t="s">
        <v>796</v>
      </c>
      <c r="E344" s="46" t="s">
        <v>312</v>
      </c>
      <c r="F344" s="73">
        <v>1</v>
      </c>
      <c r="G344" s="18"/>
      <c r="H344" s="18"/>
      <c r="I344" s="90">
        <f t="shared" ref="I344" si="257">G344-H344</f>
        <v>0</v>
      </c>
      <c r="J344" s="90">
        <f t="shared" ref="J344" si="258">I344*F344</f>
        <v>0</v>
      </c>
    </row>
    <row r="345" spans="1:10" ht="241.5" customHeight="1">
      <c r="C345" s="63" t="s">
        <v>490</v>
      </c>
      <c r="D345" s="172" t="s">
        <v>600</v>
      </c>
      <c r="G345" s="18"/>
      <c r="H345" s="18"/>
    </row>
    <row r="346" spans="1:10">
      <c r="A346" s="44">
        <f>MAX($A$9:A345)+1</f>
        <v>182</v>
      </c>
      <c r="B346" s="222">
        <v>198</v>
      </c>
      <c r="C346" s="63"/>
      <c r="D346" s="64" t="s">
        <v>797</v>
      </c>
      <c r="E346" s="46" t="s">
        <v>312</v>
      </c>
      <c r="F346" s="73">
        <v>1</v>
      </c>
      <c r="G346" s="18"/>
      <c r="H346" s="18"/>
      <c r="I346" s="90">
        <f t="shared" ref="I346" si="259">G346-H346</f>
        <v>0</v>
      </c>
      <c r="J346" s="90">
        <f t="shared" ref="J346" si="260">I346*F346</f>
        <v>0</v>
      </c>
    </row>
    <row r="347" spans="1:10" ht="184.5">
      <c r="C347" s="63" t="s">
        <v>678</v>
      </c>
      <c r="D347" s="172" t="s">
        <v>601</v>
      </c>
      <c r="G347" s="18"/>
      <c r="H347" s="18"/>
    </row>
    <row r="348" spans="1:10">
      <c r="A348" s="44">
        <f>MAX($A$9:A347)+1</f>
        <v>183</v>
      </c>
      <c r="B348" s="222">
        <v>199</v>
      </c>
      <c r="C348" s="63"/>
      <c r="D348" s="64" t="s">
        <v>797</v>
      </c>
      <c r="E348" s="46" t="s">
        <v>312</v>
      </c>
      <c r="F348" s="73">
        <v>1</v>
      </c>
      <c r="G348" s="18"/>
      <c r="H348" s="18"/>
      <c r="I348" s="90">
        <f t="shared" ref="I348" si="261">G348-H348</f>
        <v>0</v>
      </c>
      <c r="J348" s="90">
        <f t="shared" ref="J348" si="262">I348*F348</f>
        <v>0</v>
      </c>
    </row>
    <row r="349" spans="1:10" ht="262.5">
      <c r="C349" s="63" t="s">
        <v>130</v>
      </c>
      <c r="D349" s="172" t="s">
        <v>602</v>
      </c>
      <c r="G349" s="18"/>
      <c r="H349" s="18"/>
    </row>
    <row r="350" spans="1:10">
      <c r="A350" s="44">
        <f>MAX($A$9:A349)+1</f>
        <v>184</v>
      </c>
      <c r="B350" s="222">
        <v>200</v>
      </c>
      <c r="C350" s="63"/>
      <c r="D350" s="64" t="s">
        <v>798</v>
      </c>
      <c r="E350" s="46" t="s">
        <v>312</v>
      </c>
      <c r="F350" s="73">
        <v>1</v>
      </c>
      <c r="G350" s="18"/>
      <c r="H350" s="18"/>
      <c r="I350" s="90">
        <f t="shared" ref="I350" si="263">G350-H350</f>
        <v>0</v>
      </c>
      <c r="J350" s="90">
        <f t="shared" ref="J350" si="264">I350*F350</f>
        <v>0</v>
      </c>
    </row>
    <row r="351" spans="1:10" ht="294">
      <c r="C351" s="63" t="s">
        <v>131</v>
      </c>
      <c r="D351" s="172" t="s">
        <v>608</v>
      </c>
      <c r="G351" s="18"/>
      <c r="H351" s="18"/>
    </row>
    <row r="352" spans="1:10">
      <c r="A352" s="44">
        <f>MAX($A$9:A351)+1</f>
        <v>185</v>
      </c>
      <c r="B352" s="222">
        <v>201</v>
      </c>
      <c r="C352" s="63"/>
      <c r="D352" s="64" t="s">
        <v>797</v>
      </c>
      <c r="E352" s="46" t="s">
        <v>345</v>
      </c>
      <c r="F352" s="73">
        <v>3</v>
      </c>
      <c r="G352" s="18"/>
      <c r="H352" s="18"/>
      <c r="I352" s="90">
        <f t="shared" ref="I352" si="265">G352-H352</f>
        <v>0</v>
      </c>
      <c r="J352" s="90">
        <f t="shared" ref="J352" si="266">I352*F352</f>
        <v>0</v>
      </c>
    </row>
    <row r="353" spans="1:10" ht="291.75">
      <c r="C353" s="63" t="s">
        <v>132</v>
      </c>
      <c r="D353" s="172" t="s">
        <v>666</v>
      </c>
      <c r="G353" s="18"/>
      <c r="H353" s="18"/>
    </row>
    <row r="354" spans="1:10">
      <c r="A354" s="44">
        <f>MAX($A$9:A353)+1</f>
        <v>186</v>
      </c>
      <c r="B354" s="222">
        <v>202</v>
      </c>
      <c r="C354" s="63"/>
      <c r="D354" s="64" t="s">
        <v>797</v>
      </c>
      <c r="E354" s="46" t="s">
        <v>345</v>
      </c>
      <c r="F354" s="73">
        <v>2</v>
      </c>
      <c r="G354" s="18"/>
      <c r="H354" s="18"/>
      <c r="I354" s="90">
        <f t="shared" ref="I354" si="267">G354-H354</f>
        <v>0</v>
      </c>
      <c r="J354" s="90">
        <f t="shared" ref="J354" si="268">I354*F354</f>
        <v>0</v>
      </c>
    </row>
    <row r="355" spans="1:10" ht="292.5">
      <c r="C355" s="63" t="s">
        <v>133</v>
      </c>
      <c r="D355" s="172" t="s">
        <v>603</v>
      </c>
      <c r="G355" s="18"/>
      <c r="H355" s="18"/>
    </row>
    <row r="356" spans="1:10">
      <c r="A356" s="44">
        <f>MAX($A$9:A355)+1</f>
        <v>187</v>
      </c>
      <c r="B356" s="222">
        <v>203</v>
      </c>
      <c r="C356" s="63"/>
      <c r="D356" s="64" t="s">
        <v>797</v>
      </c>
      <c r="E356" s="46" t="s">
        <v>312</v>
      </c>
      <c r="F356" s="73">
        <v>1</v>
      </c>
      <c r="G356" s="18"/>
      <c r="H356" s="18"/>
      <c r="I356" s="90">
        <f t="shared" ref="I356" si="269">G356-H356</f>
        <v>0</v>
      </c>
      <c r="J356" s="90">
        <f t="shared" ref="J356" si="270">I356*F356</f>
        <v>0</v>
      </c>
    </row>
    <row r="357" spans="1:10" ht="260.25">
      <c r="C357" s="63" t="s">
        <v>134</v>
      </c>
      <c r="D357" s="172" t="s">
        <v>609</v>
      </c>
      <c r="G357" s="18"/>
      <c r="H357" s="18"/>
    </row>
    <row r="358" spans="1:10">
      <c r="A358" s="44">
        <f>MAX($A$9:A357)+1</f>
        <v>188</v>
      </c>
      <c r="B358" s="222">
        <v>204</v>
      </c>
      <c r="C358" s="63"/>
      <c r="D358" s="64" t="s">
        <v>797</v>
      </c>
      <c r="E358" s="46" t="s">
        <v>312</v>
      </c>
      <c r="F358" s="73">
        <v>1</v>
      </c>
      <c r="G358" s="18"/>
      <c r="H358" s="18"/>
      <c r="I358" s="90">
        <f t="shared" ref="I358" si="271">G358-H358</f>
        <v>0</v>
      </c>
      <c r="J358" s="90">
        <f t="shared" ref="J358" si="272">I358*F358</f>
        <v>0</v>
      </c>
    </row>
    <row r="359" spans="1:10" ht="294">
      <c r="C359" s="63" t="s">
        <v>135</v>
      </c>
      <c r="D359" s="172" t="s">
        <v>604</v>
      </c>
      <c r="G359" s="18"/>
      <c r="H359" s="18"/>
    </row>
    <row r="360" spans="1:10">
      <c r="A360" s="44">
        <f>MAX($A$9:A359)+1</f>
        <v>189</v>
      </c>
      <c r="B360" s="222">
        <v>205</v>
      </c>
      <c r="C360" s="63"/>
      <c r="D360" s="64" t="s">
        <v>797</v>
      </c>
      <c r="E360" s="46" t="s">
        <v>345</v>
      </c>
      <c r="F360" s="73">
        <v>2</v>
      </c>
      <c r="G360" s="18"/>
      <c r="H360" s="18"/>
      <c r="I360" s="90">
        <f t="shared" ref="I360" si="273">G360-H360</f>
        <v>0</v>
      </c>
      <c r="J360" s="90">
        <f t="shared" ref="J360" si="274">I360*F360</f>
        <v>0</v>
      </c>
    </row>
    <row r="361" spans="1:10" ht="277.5" customHeight="1">
      <c r="C361" s="63" t="s">
        <v>136</v>
      </c>
      <c r="D361" s="172" t="s">
        <v>610</v>
      </c>
      <c r="G361" s="18"/>
      <c r="H361" s="18"/>
    </row>
    <row r="362" spans="1:10">
      <c r="A362" s="44">
        <f>MAX($A$9:A361)+1</f>
        <v>190</v>
      </c>
      <c r="B362" s="222">
        <v>206</v>
      </c>
      <c r="C362" s="63"/>
      <c r="D362" s="64" t="s">
        <v>797</v>
      </c>
      <c r="E362" s="46" t="s">
        <v>345</v>
      </c>
      <c r="F362" s="73">
        <v>2</v>
      </c>
      <c r="G362" s="18"/>
      <c r="H362" s="18"/>
      <c r="I362" s="90">
        <f t="shared" ref="I362" si="275">G362-H362</f>
        <v>0</v>
      </c>
      <c r="J362" s="90">
        <f t="shared" ref="J362" si="276">I362*F362</f>
        <v>0</v>
      </c>
    </row>
    <row r="363" spans="1:10" ht="277.5">
      <c r="C363" s="63" t="s">
        <v>137</v>
      </c>
      <c r="D363" s="172" t="s">
        <v>611</v>
      </c>
      <c r="G363" s="18"/>
      <c r="H363" s="18"/>
    </row>
    <row r="364" spans="1:10" ht="45" customHeight="1">
      <c r="A364" s="44">
        <f>MAX($A$9:A363)+1</f>
        <v>191</v>
      </c>
      <c r="B364" s="222">
        <v>207</v>
      </c>
      <c r="C364" s="63"/>
      <c r="D364" s="64" t="s">
        <v>797</v>
      </c>
      <c r="E364" s="46" t="s">
        <v>345</v>
      </c>
      <c r="F364" s="73">
        <v>2</v>
      </c>
      <c r="G364" s="18"/>
      <c r="H364" s="18"/>
      <c r="I364" s="90">
        <f t="shared" ref="I364" si="277">G364-H364</f>
        <v>0</v>
      </c>
      <c r="J364" s="90">
        <f t="shared" ref="J364" si="278">I364*F364</f>
        <v>0</v>
      </c>
    </row>
    <row r="365" spans="1:10" ht="277.5">
      <c r="C365" s="63" t="s">
        <v>138</v>
      </c>
      <c r="D365" s="172" t="s">
        <v>605</v>
      </c>
      <c r="G365" s="18"/>
      <c r="H365" s="18"/>
    </row>
    <row r="366" spans="1:10">
      <c r="A366" s="44">
        <f>MAX($A$9:A365)+1</f>
        <v>192</v>
      </c>
      <c r="B366" s="222">
        <v>208</v>
      </c>
      <c r="C366" s="63"/>
      <c r="D366" s="64" t="s">
        <v>797</v>
      </c>
      <c r="E366" s="46" t="s">
        <v>345</v>
      </c>
      <c r="F366" s="73">
        <v>2</v>
      </c>
      <c r="G366" s="18"/>
      <c r="H366" s="18"/>
      <c r="I366" s="90">
        <f t="shared" ref="I366" si="279">G366-H366</f>
        <v>0</v>
      </c>
      <c r="J366" s="90">
        <f t="shared" ref="J366" si="280">I366*F366</f>
        <v>0</v>
      </c>
    </row>
    <row r="367" spans="1:10" ht="277.5">
      <c r="C367" s="63" t="s">
        <v>139</v>
      </c>
      <c r="D367" s="172" t="s">
        <v>606</v>
      </c>
      <c r="G367" s="18"/>
      <c r="H367" s="18"/>
    </row>
    <row r="368" spans="1:10">
      <c r="A368" s="44">
        <f>MAX($A$9:A367)+1</f>
        <v>193</v>
      </c>
      <c r="B368" s="222">
        <v>209</v>
      </c>
      <c r="C368" s="63"/>
      <c r="D368" s="64" t="s">
        <v>797</v>
      </c>
      <c r="E368" s="46" t="s">
        <v>312</v>
      </c>
      <c r="F368" s="73">
        <v>1</v>
      </c>
      <c r="G368" s="18"/>
      <c r="H368" s="18"/>
      <c r="I368" s="90">
        <f t="shared" ref="I368" si="281">G368-H368</f>
        <v>0</v>
      </c>
      <c r="J368" s="90">
        <f t="shared" ref="J368" si="282">I368*F368</f>
        <v>0</v>
      </c>
    </row>
    <row r="369" spans="1:10" ht="292.5">
      <c r="C369" s="63" t="s">
        <v>140</v>
      </c>
      <c r="D369" s="172" t="s">
        <v>684</v>
      </c>
      <c r="G369" s="18"/>
      <c r="H369" s="18"/>
      <c r="I369" s="90">
        <f t="shared" ref="I369:I370" si="283">G369-H369</f>
        <v>0</v>
      </c>
      <c r="J369" s="90">
        <f t="shared" ref="J369:J370" si="284">I369*F369</f>
        <v>0</v>
      </c>
    </row>
    <row r="370" spans="1:10">
      <c r="A370" s="44">
        <f>MAX($A$9:A369)+1</f>
        <v>194</v>
      </c>
      <c r="B370" s="222">
        <v>210</v>
      </c>
      <c r="C370" s="63"/>
      <c r="D370" s="64" t="s">
        <v>797</v>
      </c>
      <c r="E370" s="46" t="s">
        <v>312</v>
      </c>
      <c r="F370" s="73">
        <v>1</v>
      </c>
      <c r="G370" s="18"/>
      <c r="H370" s="18"/>
      <c r="I370" s="90">
        <f t="shared" si="283"/>
        <v>0</v>
      </c>
      <c r="J370" s="90">
        <f t="shared" si="284"/>
        <v>0</v>
      </c>
    </row>
    <row r="371" spans="1:10" ht="262.5">
      <c r="C371" s="63" t="s">
        <v>141</v>
      </c>
      <c r="D371" s="172" t="s">
        <v>667</v>
      </c>
      <c r="G371" s="18"/>
      <c r="H371" s="18"/>
    </row>
    <row r="372" spans="1:10" ht="30">
      <c r="A372" s="44">
        <f>MAX($A$9:A371)+1</f>
        <v>195</v>
      </c>
      <c r="B372" s="222">
        <v>211</v>
      </c>
      <c r="C372" s="63"/>
      <c r="D372" s="64" t="s">
        <v>799</v>
      </c>
      <c r="E372" s="46" t="s">
        <v>345</v>
      </c>
      <c r="F372" s="73">
        <v>6</v>
      </c>
      <c r="G372" s="18"/>
      <c r="H372" s="18"/>
      <c r="I372" s="90">
        <f t="shared" ref="I372" si="285">G372-H372</f>
        <v>0</v>
      </c>
      <c r="J372" s="90">
        <f t="shared" ref="J372" si="286">I372*F372</f>
        <v>0</v>
      </c>
    </row>
    <row r="373" spans="1:10" ht="391.5" customHeight="1">
      <c r="C373" s="63" t="s">
        <v>142</v>
      </c>
      <c r="D373" s="172" t="s">
        <v>607</v>
      </c>
      <c r="G373" s="18"/>
      <c r="H373" s="18"/>
    </row>
    <row r="374" spans="1:10" ht="30">
      <c r="A374" s="44">
        <f>MAX($A$9:A373)+1</f>
        <v>196</v>
      </c>
      <c r="B374" s="222">
        <v>212</v>
      </c>
      <c r="C374" s="63"/>
      <c r="D374" s="64" t="s">
        <v>800</v>
      </c>
      <c r="E374" s="46" t="s">
        <v>345</v>
      </c>
      <c r="F374" s="73">
        <v>9</v>
      </c>
      <c r="G374" s="18"/>
      <c r="H374" s="18"/>
      <c r="I374" s="90">
        <f t="shared" ref="I374" si="287">G374-H374</f>
        <v>0</v>
      </c>
      <c r="J374" s="90">
        <f t="shared" ref="J374" si="288">I374*F374</f>
        <v>0</v>
      </c>
    </row>
    <row r="375" spans="1:10" ht="241.5" customHeight="1">
      <c r="C375" s="63" t="s">
        <v>143</v>
      </c>
      <c r="D375" s="172" t="s">
        <v>394</v>
      </c>
      <c r="G375" s="18"/>
      <c r="H375" s="18"/>
    </row>
    <row r="376" spans="1:10">
      <c r="A376" s="44">
        <f>MAX($A$9:A375)+1</f>
        <v>197</v>
      </c>
      <c r="B376" s="222">
        <v>213</v>
      </c>
      <c r="C376" s="63"/>
      <c r="D376" s="64" t="s">
        <v>801</v>
      </c>
      <c r="E376" s="46" t="s">
        <v>312</v>
      </c>
      <c r="F376" s="73">
        <v>1</v>
      </c>
      <c r="G376" s="18"/>
      <c r="H376" s="18"/>
      <c r="I376" s="90">
        <f t="shared" ref="I376" si="289">G376-H376</f>
        <v>0</v>
      </c>
      <c r="J376" s="90">
        <f t="shared" ref="J376" si="290">I376*F376</f>
        <v>0</v>
      </c>
    </row>
    <row r="377" spans="1:10" ht="235.5" customHeight="1">
      <c r="C377" s="63" t="s">
        <v>144</v>
      </c>
      <c r="D377" s="172" t="s">
        <v>668</v>
      </c>
      <c r="G377" s="18"/>
      <c r="H377" s="18"/>
    </row>
    <row r="378" spans="1:10">
      <c r="A378" s="44">
        <f>MAX($A$9:A377)+1</f>
        <v>198</v>
      </c>
      <c r="B378" s="222">
        <v>214</v>
      </c>
      <c r="C378" s="63"/>
      <c r="D378" s="64" t="s">
        <v>802</v>
      </c>
      <c r="E378" s="46" t="s">
        <v>345</v>
      </c>
      <c r="F378" s="73">
        <v>3</v>
      </c>
      <c r="G378" s="18"/>
      <c r="H378" s="18"/>
      <c r="I378" s="90">
        <f t="shared" ref="I378" si="291">G378-H378</f>
        <v>0</v>
      </c>
      <c r="J378" s="90">
        <f t="shared" ref="J378" si="292">I378*F378</f>
        <v>0</v>
      </c>
    </row>
    <row r="379" spans="1:10" ht="196.5" customHeight="1">
      <c r="C379" s="63" t="s">
        <v>491</v>
      </c>
      <c r="D379" s="172" t="s">
        <v>550</v>
      </c>
      <c r="G379" s="18"/>
      <c r="H379" s="18"/>
    </row>
    <row r="380" spans="1:10" s="20" customFormat="1" ht="29.25" customHeight="1">
      <c r="A380" s="76">
        <f>MAX($A$9:A379)+1</f>
        <v>199</v>
      </c>
      <c r="B380" s="222">
        <v>215</v>
      </c>
      <c r="C380" s="63"/>
      <c r="D380" s="163" t="s">
        <v>244</v>
      </c>
      <c r="E380" s="46" t="s">
        <v>312</v>
      </c>
      <c r="F380" s="73">
        <v>1</v>
      </c>
      <c r="G380" s="18"/>
      <c r="H380" s="18"/>
      <c r="I380" s="90">
        <f t="shared" ref="I380" si="293">G380-H380</f>
        <v>0</v>
      </c>
      <c r="J380" s="90">
        <f t="shared" ref="J380" si="294">I380*F380</f>
        <v>0</v>
      </c>
    </row>
    <row r="381" spans="1:10" ht="260.25">
      <c r="C381" s="63" t="s">
        <v>492</v>
      </c>
      <c r="D381" s="172" t="s">
        <v>446</v>
      </c>
      <c r="G381" s="18"/>
      <c r="H381" s="18"/>
    </row>
    <row r="382" spans="1:10" ht="36" customHeight="1">
      <c r="A382" s="44">
        <f>MAX($A$9:A381)+1</f>
        <v>200</v>
      </c>
      <c r="B382" s="222">
        <v>216</v>
      </c>
      <c r="C382" s="63"/>
      <c r="D382" s="64" t="s">
        <v>244</v>
      </c>
      <c r="E382" s="46" t="s">
        <v>345</v>
      </c>
      <c r="F382" s="73">
        <v>5</v>
      </c>
      <c r="G382" s="18"/>
      <c r="H382" s="18"/>
      <c r="I382" s="90">
        <f t="shared" ref="I382" si="295">G382-H382</f>
        <v>0</v>
      </c>
      <c r="J382" s="90">
        <f t="shared" ref="J382" si="296">I382*F382</f>
        <v>0</v>
      </c>
    </row>
    <row r="383" spans="1:10" ht="168">
      <c r="C383" s="63" t="s">
        <v>145</v>
      </c>
      <c r="D383" s="172" t="s">
        <v>612</v>
      </c>
      <c r="G383" s="18"/>
      <c r="H383" s="18"/>
    </row>
    <row r="384" spans="1:10" ht="30">
      <c r="A384" s="44">
        <f>MAX($A$9:A383)+1</f>
        <v>201</v>
      </c>
      <c r="B384" s="222">
        <v>217</v>
      </c>
      <c r="C384" s="63"/>
      <c r="D384" s="173" t="s">
        <v>803</v>
      </c>
      <c r="E384" s="46" t="s">
        <v>312</v>
      </c>
      <c r="F384" s="73">
        <v>1</v>
      </c>
      <c r="G384" s="18"/>
      <c r="H384" s="18"/>
      <c r="I384" s="90">
        <f t="shared" ref="I384" si="297">G384-H384</f>
        <v>0</v>
      </c>
      <c r="J384" s="90">
        <f t="shared" ref="J384" si="298">I384*F384</f>
        <v>0</v>
      </c>
    </row>
    <row r="385" spans="1:10" ht="243" customHeight="1">
      <c r="C385" s="235" t="s">
        <v>146</v>
      </c>
      <c r="D385" s="236" t="s">
        <v>407</v>
      </c>
      <c r="E385" s="231"/>
      <c r="F385" s="232"/>
      <c r="G385" s="229"/>
      <c r="H385" s="229"/>
    </row>
    <row r="386" spans="1:10" ht="265.5" customHeight="1">
      <c r="C386" s="235"/>
      <c r="D386" s="236"/>
      <c r="E386" s="231"/>
      <c r="F386" s="232"/>
      <c r="G386" s="229"/>
      <c r="H386" s="229"/>
    </row>
    <row r="387" spans="1:10" ht="30">
      <c r="A387" s="44">
        <f>MAX($A$9:A386)+1</f>
        <v>202</v>
      </c>
      <c r="B387" s="222">
        <v>218</v>
      </c>
      <c r="C387" s="63"/>
      <c r="D387" s="173" t="s">
        <v>804</v>
      </c>
      <c r="E387" s="46" t="s">
        <v>312</v>
      </c>
      <c r="F387" s="73">
        <v>1</v>
      </c>
      <c r="G387" s="18"/>
      <c r="H387" s="18"/>
      <c r="I387" s="90">
        <f t="shared" ref="I387" si="299">G387-H387</f>
        <v>0</v>
      </c>
      <c r="J387" s="90">
        <f t="shared" ref="J387" si="300">I387*F387</f>
        <v>0</v>
      </c>
    </row>
    <row r="388" spans="1:10" ht="336" customHeight="1">
      <c r="C388" s="63" t="s">
        <v>493</v>
      </c>
      <c r="D388" s="156" t="s">
        <v>613</v>
      </c>
      <c r="G388" s="18"/>
      <c r="H388" s="18"/>
    </row>
    <row r="389" spans="1:10">
      <c r="A389" s="44">
        <f>MAX($A$9:A388)+1</f>
        <v>203</v>
      </c>
      <c r="B389" s="222">
        <v>219</v>
      </c>
      <c r="C389" s="63"/>
      <c r="D389" s="159" t="s">
        <v>466</v>
      </c>
      <c r="E389" s="46" t="s">
        <v>312</v>
      </c>
      <c r="F389" s="73">
        <v>1</v>
      </c>
      <c r="G389" s="18"/>
      <c r="H389" s="18"/>
      <c r="I389" s="90">
        <f t="shared" ref="I389" si="301">G389-H389</f>
        <v>0</v>
      </c>
      <c r="J389" s="90">
        <f t="shared" ref="J389" si="302">I389*F389</f>
        <v>0</v>
      </c>
    </row>
    <row r="390" spans="1:10" ht="170.25">
      <c r="C390" s="63" t="s">
        <v>494</v>
      </c>
      <c r="D390" s="172" t="s">
        <v>374</v>
      </c>
      <c r="G390" s="18"/>
      <c r="H390" s="18"/>
    </row>
    <row r="391" spans="1:10">
      <c r="A391" s="44">
        <f>MAX($A$9:A390)+1</f>
        <v>204</v>
      </c>
      <c r="B391" s="222">
        <v>220</v>
      </c>
      <c r="C391" s="63"/>
      <c r="D391" s="173" t="s">
        <v>467</v>
      </c>
      <c r="E391" s="46" t="s">
        <v>312</v>
      </c>
      <c r="F391" s="73">
        <v>1</v>
      </c>
      <c r="G391" s="18"/>
      <c r="H391" s="18"/>
      <c r="I391" s="90">
        <f t="shared" ref="I391" si="303">G391-H391</f>
        <v>0</v>
      </c>
      <c r="J391" s="90">
        <f t="shared" ref="J391" si="304">I391*F391</f>
        <v>0</v>
      </c>
    </row>
    <row r="392" spans="1:10" ht="149.25" customHeight="1">
      <c r="C392" s="63" t="s">
        <v>147</v>
      </c>
      <c r="D392" s="173" t="s">
        <v>805</v>
      </c>
      <c r="G392" s="18"/>
      <c r="H392" s="18"/>
    </row>
    <row r="393" spans="1:10">
      <c r="B393" s="222">
        <v>221</v>
      </c>
      <c r="C393" s="63"/>
      <c r="D393" s="173" t="s">
        <v>467</v>
      </c>
      <c r="E393" s="46" t="s">
        <v>18</v>
      </c>
      <c r="F393" s="73">
        <v>1</v>
      </c>
      <c r="G393" s="18"/>
      <c r="H393" s="18"/>
      <c r="I393" s="90">
        <f t="shared" ref="I393" si="305">G393-H393</f>
        <v>0</v>
      </c>
      <c r="J393" s="90">
        <f t="shared" ref="J393" si="306">I393*F393</f>
        <v>0</v>
      </c>
    </row>
    <row r="394" spans="1:10" ht="108" customHeight="1">
      <c r="C394" s="63" t="s">
        <v>685</v>
      </c>
      <c r="D394" s="172" t="s">
        <v>806</v>
      </c>
      <c r="G394" s="18"/>
      <c r="H394" s="18"/>
    </row>
    <row r="395" spans="1:10">
      <c r="B395" s="222">
        <v>222</v>
      </c>
      <c r="C395" s="63"/>
      <c r="D395" s="173" t="s">
        <v>467</v>
      </c>
      <c r="E395" s="46" t="s">
        <v>18</v>
      </c>
      <c r="F395" s="73">
        <v>1</v>
      </c>
      <c r="G395" s="18"/>
      <c r="H395" s="18"/>
      <c r="I395" s="90">
        <f t="shared" ref="I395" si="307">G395-H395</f>
        <v>0</v>
      </c>
      <c r="J395" s="90">
        <f t="shared" ref="J395" si="308">I395*F395</f>
        <v>0</v>
      </c>
    </row>
    <row r="396" spans="1:10" ht="56.25" customHeight="1">
      <c r="A396" s="44">
        <f>MAX($A$9:A392)+1</f>
        <v>205</v>
      </c>
      <c r="C396" s="63" t="s">
        <v>686</v>
      </c>
      <c r="D396" s="172" t="s">
        <v>807</v>
      </c>
      <c r="G396" s="18"/>
      <c r="H396" s="18"/>
    </row>
    <row r="397" spans="1:10" ht="36" customHeight="1">
      <c r="B397" s="222">
        <v>223</v>
      </c>
      <c r="C397" s="63"/>
      <c r="D397" s="173" t="s">
        <v>467</v>
      </c>
      <c r="E397" s="46" t="s">
        <v>18</v>
      </c>
      <c r="F397" s="73">
        <v>1</v>
      </c>
      <c r="G397" s="18"/>
      <c r="H397" s="18"/>
      <c r="I397" s="90">
        <f t="shared" ref="I397" si="309">G397-H397</f>
        <v>0</v>
      </c>
      <c r="J397" s="90">
        <f t="shared" ref="J397" si="310">I397*F397</f>
        <v>0</v>
      </c>
    </row>
    <row r="398" spans="1:10" s="23" customFormat="1" ht="49.5" customHeight="1">
      <c r="A398" s="76"/>
      <c r="B398" s="222"/>
      <c r="C398" s="59"/>
      <c r="D398" s="174" t="s">
        <v>388</v>
      </c>
      <c r="E398" s="46"/>
      <c r="F398" s="175"/>
      <c r="G398" s="188"/>
      <c r="H398" s="176"/>
      <c r="I398" s="76"/>
      <c r="J398" s="209">
        <f>SUM(J330:J397)</f>
        <v>0</v>
      </c>
    </row>
    <row r="399" spans="1:10" s="124" customFormat="1" ht="45" customHeight="1">
      <c r="A399" s="123">
        <v>10</v>
      </c>
      <c r="B399" s="221"/>
      <c r="C399" s="85"/>
      <c r="D399" s="85" t="s">
        <v>551</v>
      </c>
      <c r="E399" s="86"/>
      <c r="F399" s="87"/>
      <c r="G399" s="88"/>
      <c r="H399" s="88"/>
      <c r="I399" s="210"/>
      <c r="J399" s="210"/>
    </row>
    <row r="400" spans="1:10" ht="96" customHeight="1">
      <c r="C400" s="63" t="s">
        <v>148</v>
      </c>
      <c r="D400" s="172" t="s">
        <v>704</v>
      </c>
      <c r="G400" s="18"/>
      <c r="H400" s="18"/>
      <c r="I400" s="206"/>
    </row>
    <row r="401" spans="1:10">
      <c r="A401" s="44">
        <f>MAX($A$8:A400)+1</f>
        <v>206</v>
      </c>
      <c r="B401" s="222">
        <v>224</v>
      </c>
      <c r="C401" s="63"/>
      <c r="D401" s="173" t="s">
        <v>340</v>
      </c>
      <c r="E401" s="46" t="s">
        <v>341</v>
      </c>
      <c r="F401" s="73">
        <v>2</v>
      </c>
      <c r="G401" s="18"/>
      <c r="H401" s="18"/>
      <c r="I401" s="90">
        <f t="shared" ref="I401" si="311">G401-H401</f>
        <v>0</v>
      </c>
      <c r="J401" s="90">
        <f t="shared" ref="J401" si="312">I401*F401</f>
        <v>0</v>
      </c>
    </row>
    <row r="402" spans="1:10" ht="164.25" customHeight="1">
      <c r="C402" s="63" t="s">
        <v>149</v>
      </c>
      <c r="D402" s="172" t="s">
        <v>703</v>
      </c>
      <c r="G402" s="18"/>
      <c r="H402" s="18"/>
      <c r="I402" s="206"/>
    </row>
    <row r="403" spans="1:10">
      <c r="A403" s="44">
        <f>MAX($A$8:A402)+1</f>
        <v>207</v>
      </c>
      <c r="B403" s="222">
        <v>225</v>
      </c>
      <c r="C403" s="63"/>
      <c r="D403" s="173" t="s">
        <v>340</v>
      </c>
      <c r="E403" s="46" t="s">
        <v>447</v>
      </c>
      <c r="F403" s="73">
        <v>20</v>
      </c>
      <c r="G403" s="18"/>
      <c r="H403" s="18"/>
      <c r="I403" s="90">
        <f t="shared" ref="I403" si="313">G403-H403</f>
        <v>0</v>
      </c>
      <c r="J403" s="90">
        <f t="shared" ref="J403" si="314">I403*F403</f>
        <v>0</v>
      </c>
    </row>
    <row r="404" spans="1:10" ht="200.25" customHeight="1">
      <c r="C404" s="63" t="s">
        <v>150</v>
      </c>
      <c r="D404" s="172" t="s">
        <v>618</v>
      </c>
      <c r="G404" s="18"/>
      <c r="H404" s="18"/>
      <c r="I404" s="206"/>
    </row>
    <row r="405" spans="1:10">
      <c r="A405" s="44">
        <f>MAX($A$8:A404)+1</f>
        <v>208</v>
      </c>
      <c r="B405" s="222">
        <v>226</v>
      </c>
      <c r="C405" s="63"/>
      <c r="D405" s="173" t="s">
        <v>340</v>
      </c>
      <c r="E405" s="46" t="s">
        <v>447</v>
      </c>
      <c r="F405" s="73">
        <v>4</v>
      </c>
      <c r="G405" s="18"/>
      <c r="H405" s="18"/>
      <c r="I405" s="90">
        <f t="shared" ref="I405" si="315">G405-H405</f>
        <v>0</v>
      </c>
      <c r="J405" s="90">
        <f t="shared" ref="J405" si="316">I405*F405</f>
        <v>0</v>
      </c>
    </row>
    <row r="406" spans="1:10" ht="137.25">
      <c r="C406" s="63" t="s">
        <v>151</v>
      </c>
      <c r="D406" s="172" t="s">
        <v>619</v>
      </c>
      <c r="G406" s="18"/>
      <c r="H406" s="18"/>
      <c r="I406" s="206"/>
    </row>
    <row r="407" spans="1:10">
      <c r="A407" s="44">
        <f>MAX($A$8:A406)+1</f>
        <v>209</v>
      </c>
      <c r="B407" s="222">
        <v>227</v>
      </c>
      <c r="C407" s="63"/>
      <c r="D407" s="173" t="s">
        <v>340</v>
      </c>
      <c r="E407" s="46" t="s">
        <v>447</v>
      </c>
      <c r="F407" s="73">
        <v>20</v>
      </c>
      <c r="G407" s="18"/>
      <c r="H407" s="18"/>
      <c r="I407" s="90">
        <f t="shared" ref="I407" si="317">G407-H407</f>
        <v>0</v>
      </c>
      <c r="J407" s="90">
        <f t="shared" ref="J407" si="318">I407*F407</f>
        <v>0</v>
      </c>
    </row>
    <row r="408" spans="1:10" ht="141.75">
      <c r="C408" s="63" t="s">
        <v>152</v>
      </c>
      <c r="D408" s="172" t="s">
        <v>671</v>
      </c>
      <c r="G408" s="18"/>
      <c r="H408" s="18"/>
      <c r="I408" s="206"/>
    </row>
    <row r="409" spans="1:10">
      <c r="A409" s="44">
        <f>MAX($A$8:A408)+1</f>
        <v>210</v>
      </c>
      <c r="B409" s="222">
        <v>228</v>
      </c>
      <c r="C409" s="63"/>
      <c r="D409" s="173" t="s">
        <v>340</v>
      </c>
      <c r="E409" s="46" t="s">
        <v>447</v>
      </c>
      <c r="F409" s="73">
        <v>5</v>
      </c>
      <c r="G409" s="18"/>
      <c r="H409" s="18"/>
      <c r="I409" s="90">
        <f t="shared" ref="I409" si="319">G409-H409</f>
        <v>0</v>
      </c>
      <c r="J409" s="90">
        <f t="shared" ref="J409" si="320">I409*F409</f>
        <v>0</v>
      </c>
    </row>
    <row r="410" spans="1:10" ht="141.75">
      <c r="C410" s="63" t="s">
        <v>153</v>
      </c>
      <c r="D410" s="172" t="s">
        <v>808</v>
      </c>
      <c r="G410" s="18"/>
      <c r="H410" s="18"/>
      <c r="I410" s="206"/>
    </row>
    <row r="411" spans="1:10">
      <c r="A411" s="44">
        <f>MAX($A$8:A410)+1</f>
        <v>211</v>
      </c>
      <c r="B411" s="222">
        <v>229</v>
      </c>
      <c r="C411" s="63"/>
      <c r="D411" s="173" t="s">
        <v>809</v>
      </c>
      <c r="E411" s="46" t="s">
        <v>447</v>
      </c>
      <c r="F411" s="73">
        <v>14</v>
      </c>
      <c r="G411" s="18"/>
      <c r="H411" s="18"/>
      <c r="I411" s="90">
        <f t="shared" ref="I411" si="321">G411-H411</f>
        <v>0</v>
      </c>
      <c r="J411" s="90">
        <f t="shared" ref="J411" si="322">I411*F411</f>
        <v>0</v>
      </c>
    </row>
    <row r="412" spans="1:10" ht="199.5" customHeight="1">
      <c r="C412" s="63" t="s">
        <v>154</v>
      </c>
      <c r="D412" s="172" t="s">
        <v>620</v>
      </c>
      <c r="G412" s="18"/>
      <c r="H412" s="18"/>
      <c r="I412" s="206"/>
    </row>
    <row r="413" spans="1:10">
      <c r="A413" s="44">
        <f>MAX($A$8:A412)+1</f>
        <v>212</v>
      </c>
      <c r="B413" s="222">
        <v>230</v>
      </c>
      <c r="C413" s="63"/>
      <c r="D413" s="173" t="s">
        <v>340</v>
      </c>
      <c r="E413" s="46" t="s">
        <v>447</v>
      </c>
      <c r="F413" s="73">
        <v>12</v>
      </c>
      <c r="G413" s="18"/>
      <c r="H413" s="18"/>
      <c r="I413" s="90">
        <f t="shared" ref="I413" si="323">G413-H413</f>
        <v>0</v>
      </c>
      <c r="J413" s="90">
        <f t="shared" ref="J413" si="324">I413*F413</f>
        <v>0</v>
      </c>
    </row>
    <row r="414" spans="1:10" ht="153">
      <c r="C414" s="63" t="s">
        <v>155</v>
      </c>
      <c r="D414" s="172" t="s">
        <v>621</v>
      </c>
      <c r="G414" s="18"/>
      <c r="H414" s="18"/>
      <c r="I414" s="206"/>
    </row>
    <row r="415" spans="1:10">
      <c r="A415" s="44">
        <f>MAX($A$8:A414)+1</f>
        <v>213</v>
      </c>
      <c r="B415" s="222">
        <v>231</v>
      </c>
      <c r="C415" s="63"/>
      <c r="D415" s="173" t="s">
        <v>340</v>
      </c>
      <c r="E415" s="46" t="s">
        <v>447</v>
      </c>
      <c r="F415" s="73">
        <v>2</v>
      </c>
      <c r="G415" s="18"/>
      <c r="H415" s="18"/>
      <c r="I415" s="90">
        <f t="shared" ref="I415" si="325">G415-H415</f>
        <v>0</v>
      </c>
      <c r="J415" s="90">
        <f t="shared" ref="J415" si="326">I415*F415</f>
        <v>0</v>
      </c>
    </row>
    <row r="416" spans="1:10" ht="128.25" customHeight="1">
      <c r="C416" s="63" t="s">
        <v>432</v>
      </c>
      <c r="D416" s="172" t="s">
        <v>817</v>
      </c>
      <c r="G416" s="18"/>
      <c r="H416" s="18"/>
      <c r="I416" s="206"/>
    </row>
    <row r="417" spans="1:10">
      <c r="A417" s="44">
        <f>MAX($A$8:A416)+1</f>
        <v>214</v>
      </c>
      <c r="B417" s="222">
        <v>232</v>
      </c>
      <c r="C417" s="63"/>
      <c r="D417" s="173" t="s">
        <v>809</v>
      </c>
      <c r="E417" s="46" t="s">
        <v>312</v>
      </c>
      <c r="F417" s="73">
        <v>1</v>
      </c>
      <c r="G417" s="18"/>
      <c r="H417" s="18"/>
      <c r="I417" s="90">
        <f t="shared" ref="I417" si="327">G417-H417</f>
        <v>0</v>
      </c>
      <c r="J417" s="90">
        <f t="shared" ref="J417" si="328">I417*F417</f>
        <v>0</v>
      </c>
    </row>
    <row r="418" spans="1:10" ht="186.75">
      <c r="C418" s="63" t="s">
        <v>156</v>
      </c>
      <c r="D418" s="172" t="s">
        <v>810</v>
      </c>
      <c r="G418" s="18"/>
      <c r="H418" s="18"/>
      <c r="I418" s="206"/>
    </row>
    <row r="419" spans="1:10">
      <c r="A419" s="44">
        <f>MAX($A$8:A418)+1</f>
        <v>215</v>
      </c>
      <c r="B419" s="222">
        <v>233</v>
      </c>
      <c r="C419" s="63"/>
      <c r="D419" s="173" t="s">
        <v>809</v>
      </c>
      <c r="E419" s="46" t="s">
        <v>447</v>
      </c>
      <c r="F419" s="73">
        <v>1</v>
      </c>
      <c r="G419" s="18"/>
      <c r="H419" s="18"/>
      <c r="I419" s="90">
        <f t="shared" ref="I419" si="329">G419-H419</f>
        <v>0</v>
      </c>
      <c r="J419" s="90">
        <f t="shared" ref="J419" si="330">I419*F419</f>
        <v>0</v>
      </c>
    </row>
    <row r="420" spans="1:10" ht="78.75">
      <c r="C420" s="63" t="s">
        <v>157</v>
      </c>
      <c r="D420" s="172" t="s">
        <v>670</v>
      </c>
      <c r="G420" s="18"/>
      <c r="H420" s="18"/>
      <c r="I420" s="206"/>
    </row>
    <row r="421" spans="1:10">
      <c r="A421" s="44">
        <f>MAX($A$8:A420)+1</f>
        <v>216</v>
      </c>
      <c r="B421" s="222">
        <v>234</v>
      </c>
      <c r="C421" s="63"/>
      <c r="D421" s="173" t="s">
        <v>340</v>
      </c>
      <c r="E421" s="46" t="s">
        <v>447</v>
      </c>
      <c r="F421" s="73">
        <v>10</v>
      </c>
      <c r="G421" s="18"/>
      <c r="H421" s="18"/>
      <c r="I421" s="90">
        <f t="shared" ref="I421" si="331">G421-H421</f>
        <v>0</v>
      </c>
      <c r="J421" s="90">
        <f t="shared" ref="J421" si="332">I421*F421</f>
        <v>0</v>
      </c>
    </row>
    <row r="422" spans="1:10" ht="219">
      <c r="C422" s="63" t="s">
        <v>158</v>
      </c>
      <c r="D422" s="172" t="s">
        <v>811</v>
      </c>
      <c r="G422" s="18"/>
      <c r="H422" s="18"/>
      <c r="I422" s="206"/>
    </row>
    <row r="423" spans="1:10">
      <c r="A423" s="44">
        <f>MAX($A$8:A422)+1</f>
        <v>217</v>
      </c>
      <c r="B423" s="222">
        <v>235</v>
      </c>
      <c r="C423" s="63"/>
      <c r="D423" s="173" t="s">
        <v>809</v>
      </c>
      <c r="E423" s="46" t="s">
        <v>447</v>
      </c>
      <c r="F423" s="73">
        <v>10</v>
      </c>
      <c r="G423" s="18"/>
      <c r="H423" s="18"/>
      <c r="I423" s="90">
        <f t="shared" ref="I423" si="333">G423-H423</f>
        <v>0</v>
      </c>
      <c r="J423" s="90">
        <f t="shared" ref="J423" si="334">I423*F423</f>
        <v>0</v>
      </c>
    </row>
    <row r="424" spans="1:10" ht="228.75" customHeight="1">
      <c r="C424" s="63" t="s">
        <v>159</v>
      </c>
      <c r="D424" s="172" t="s">
        <v>622</v>
      </c>
      <c r="G424" s="18"/>
      <c r="H424" s="18"/>
      <c r="I424" s="206"/>
    </row>
    <row r="425" spans="1:10">
      <c r="A425" s="44">
        <f>MAX($A$8:A424)+1</f>
        <v>218</v>
      </c>
      <c r="B425" s="222">
        <v>236</v>
      </c>
      <c r="C425" s="63"/>
      <c r="D425" s="173" t="s">
        <v>812</v>
      </c>
      <c r="E425" s="46" t="s">
        <v>447</v>
      </c>
      <c r="F425" s="73">
        <v>10</v>
      </c>
      <c r="G425" s="18"/>
      <c r="H425" s="18"/>
      <c r="I425" s="90">
        <f t="shared" ref="I425" si="335">G425-H425</f>
        <v>0</v>
      </c>
      <c r="J425" s="90">
        <f t="shared" ref="J425" si="336">I425*F425</f>
        <v>0</v>
      </c>
    </row>
    <row r="426" spans="1:10" ht="155.25">
      <c r="C426" s="63" t="s">
        <v>262</v>
      </c>
      <c r="D426" s="172" t="s">
        <v>623</v>
      </c>
      <c r="G426" s="18"/>
      <c r="H426" s="18"/>
      <c r="I426" s="206"/>
    </row>
    <row r="427" spans="1:10">
      <c r="A427" s="44">
        <f>MAX($A$8:A426)+1</f>
        <v>219</v>
      </c>
      <c r="B427" s="222">
        <v>237</v>
      </c>
      <c r="C427" s="63"/>
      <c r="D427" s="173" t="s">
        <v>813</v>
      </c>
      <c r="E427" s="46" t="s">
        <v>312</v>
      </c>
      <c r="F427" s="73">
        <v>1</v>
      </c>
      <c r="G427" s="18"/>
      <c r="H427" s="18"/>
      <c r="I427" s="90">
        <f t="shared" ref="I427" si="337">G427-H427</f>
        <v>0</v>
      </c>
      <c r="J427" s="90">
        <f t="shared" ref="J427" si="338">I427*F427</f>
        <v>0</v>
      </c>
    </row>
    <row r="428" spans="1:10" ht="198">
      <c r="C428" s="63" t="s">
        <v>263</v>
      </c>
      <c r="D428" s="160" t="s">
        <v>706</v>
      </c>
      <c r="G428" s="18"/>
      <c r="H428" s="18"/>
      <c r="I428" s="206"/>
    </row>
    <row r="429" spans="1:10">
      <c r="A429" s="44">
        <f>MAX($A$8:A428)+1</f>
        <v>220</v>
      </c>
      <c r="B429" s="222">
        <v>238</v>
      </c>
      <c r="C429" s="63"/>
      <c r="D429" s="173" t="s">
        <v>814</v>
      </c>
      <c r="E429" s="46" t="s">
        <v>312</v>
      </c>
      <c r="F429" s="73">
        <v>1</v>
      </c>
      <c r="G429" s="18"/>
      <c r="H429" s="18"/>
      <c r="I429" s="90">
        <f t="shared" ref="I429" si="339">G429-H429</f>
        <v>0</v>
      </c>
      <c r="J429" s="90">
        <f t="shared" ref="J429" si="340">I429*F429</f>
        <v>0</v>
      </c>
    </row>
    <row r="430" spans="1:10" ht="144" customHeight="1">
      <c r="C430" s="63" t="s">
        <v>160</v>
      </c>
      <c r="D430" s="172" t="s">
        <v>815</v>
      </c>
      <c r="G430" s="18"/>
      <c r="H430" s="18"/>
      <c r="I430" s="206"/>
    </row>
    <row r="431" spans="1:10">
      <c r="A431" s="44">
        <f>MAX($A$8:A430)+1</f>
        <v>221</v>
      </c>
      <c r="B431" s="222">
        <v>239</v>
      </c>
      <c r="C431" s="63"/>
      <c r="D431" s="173" t="s">
        <v>809</v>
      </c>
      <c r="E431" s="46" t="s">
        <v>447</v>
      </c>
      <c r="F431" s="73">
        <v>2</v>
      </c>
      <c r="G431" s="195"/>
      <c r="H431" s="72"/>
      <c r="I431" s="90">
        <f t="shared" ref="I431" si="341">G431-H431</f>
        <v>0</v>
      </c>
      <c r="J431" s="90">
        <f t="shared" ref="J431" si="342">I431*F431</f>
        <v>0</v>
      </c>
    </row>
    <row r="432" spans="1:10" ht="105.75">
      <c r="C432" s="63" t="s">
        <v>161</v>
      </c>
      <c r="D432" s="172" t="s">
        <v>624</v>
      </c>
      <c r="G432" s="18"/>
      <c r="H432" s="18"/>
      <c r="I432" s="206"/>
    </row>
    <row r="433" spans="1:10">
      <c r="A433" s="44">
        <f>MAX($A$8:A432)+1</f>
        <v>222</v>
      </c>
      <c r="B433" s="222">
        <v>240</v>
      </c>
      <c r="C433" s="63"/>
      <c r="D433" s="173" t="s">
        <v>812</v>
      </c>
      <c r="E433" s="46" t="s">
        <v>447</v>
      </c>
      <c r="F433" s="73">
        <v>3</v>
      </c>
      <c r="G433" s="195"/>
      <c r="H433" s="72"/>
      <c r="I433" s="90">
        <f t="shared" ref="I433" si="343">G433-H433</f>
        <v>0</v>
      </c>
      <c r="J433" s="90">
        <f t="shared" ref="J433" si="344">I433*F433</f>
        <v>0</v>
      </c>
    </row>
    <row r="434" spans="1:10" ht="15.6" customHeight="1">
      <c r="C434" s="235" t="s">
        <v>162</v>
      </c>
      <c r="D434" s="236" t="s">
        <v>681</v>
      </c>
      <c r="E434" s="231"/>
      <c r="F434" s="232"/>
      <c r="G434" s="229"/>
      <c r="H434" s="229"/>
      <c r="I434" s="223"/>
      <c r="J434" s="223"/>
    </row>
    <row r="435" spans="1:10" ht="15" customHeight="1">
      <c r="C435" s="235"/>
      <c r="D435" s="236"/>
      <c r="E435" s="231"/>
      <c r="F435" s="232"/>
      <c r="G435" s="229"/>
      <c r="H435" s="229"/>
      <c r="I435" s="224"/>
      <c r="J435" s="224"/>
    </row>
    <row r="436" spans="1:10">
      <c r="A436" s="44">
        <f>MAX($A$8:A435)+1</f>
        <v>223</v>
      </c>
      <c r="B436" s="222">
        <v>241</v>
      </c>
      <c r="C436" s="63"/>
      <c r="D436" s="173" t="s">
        <v>813</v>
      </c>
      <c r="E436" s="46" t="s">
        <v>341</v>
      </c>
      <c r="F436" s="73">
        <v>100</v>
      </c>
      <c r="G436" s="18"/>
      <c r="H436" s="18"/>
      <c r="I436" s="90">
        <f t="shared" ref="I436" si="345">G436-H436</f>
        <v>0</v>
      </c>
      <c r="J436" s="90">
        <f t="shared" ref="J436" si="346">I436*F436</f>
        <v>0</v>
      </c>
    </row>
    <row r="437" spans="1:10" ht="156.75" customHeight="1">
      <c r="C437" s="63" t="s">
        <v>495</v>
      </c>
      <c r="D437" s="172" t="s">
        <v>682</v>
      </c>
      <c r="G437" s="18"/>
      <c r="H437" s="18"/>
      <c r="I437" s="206"/>
    </row>
    <row r="438" spans="1:10" ht="30">
      <c r="A438" s="44">
        <f>MAX($A$8:A437)+1</f>
        <v>224</v>
      </c>
      <c r="B438" s="222">
        <v>242</v>
      </c>
      <c r="C438" s="63"/>
      <c r="D438" s="173" t="s">
        <v>818</v>
      </c>
      <c r="E438" s="46" t="s">
        <v>345</v>
      </c>
      <c r="F438" s="73">
        <v>1</v>
      </c>
      <c r="G438" s="18"/>
      <c r="H438" s="18"/>
      <c r="I438" s="90">
        <f t="shared" ref="I438" si="347">G438-H438</f>
        <v>0</v>
      </c>
      <c r="J438" s="90">
        <f t="shared" ref="J438" si="348">I438*F438</f>
        <v>0</v>
      </c>
    </row>
    <row r="439" spans="1:10" ht="176.25" customHeight="1">
      <c r="C439" s="63" t="s">
        <v>496</v>
      </c>
      <c r="D439" s="172" t="s">
        <v>659</v>
      </c>
      <c r="G439" s="18"/>
      <c r="H439" s="18"/>
      <c r="I439" s="206"/>
    </row>
    <row r="440" spans="1:10" ht="30">
      <c r="A440" s="44">
        <f>MAX($A$8:A439)+1</f>
        <v>225</v>
      </c>
      <c r="B440" s="222">
        <v>243</v>
      </c>
      <c r="C440" s="63"/>
      <c r="D440" s="159" t="s">
        <v>329</v>
      </c>
      <c r="E440" s="46" t="s">
        <v>312</v>
      </c>
      <c r="F440" s="73">
        <v>1</v>
      </c>
      <c r="G440" s="18"/>
      <c r="H440" s="18"/>
      <c r="I440" s="90">
        <f t="shared" ref="I440" si="349">G440-H440</f>
        <v>0</v>
      </c>
      <c r="J440" s="90">
        <f t="shared" ref="J440" si="350">I440*F440</f>
        <v>0</v>
      </c>
    </row>
    <row r="441" spans="1:10" ht="22.5" customHeight="1">
      <c r="A441" s="44">
        <f>MAX($A$8:A440)+1</f>
        <v>226</v>
      </c>
      <c r="B441" s="222">
        <v>244</v>
      </c>
      <c r="C441" s="63"/>
      <c r="D441" s="64" t="s">
        <v>468</v>
      </c>
      <c r="E441" s="46" t="s">
        <v>469</v>
      </c>
      <c r="F441" s="73">
        <v>10</v>
      </c>
      <c r="G441" s="18"/>
      <c r="H441" s="18"/>
      <c r="I441" s="90">
        <f t="shared" ref="I441" si="351">G441-H441</f>
        <v>0</v>
      </c>
      <c r="J441" s="90">
        <f t="shared" ref="J441" si="352">I441*F441</f>
        <v>0</v>
      </c>
    </row>
    <row r="442" spans="1:10" ht="141">
      <c r="C442" s="63" t="s">
        <v>163</v>
      </c>
      <c r="D442" s="172" t="s">
        <v>819</v>
      </c>
      <c r="G442" s="18"/>
      <c r="H442" s="18"/>
      <c r="I442" s="206"/>
    </row>
    <row r="443" spans="1:10" ht="54.75" customHeight="1">
      <c r="A443" s="44">
        <f>MAX($A$8:A442)+1</f>
        <v>227</v>
      </c>
      <c r="B443" s="222">
        <v>245</v>
      </c>
      <c r="C443" s="63"/>
      <c r="D443" s="159" t="s">
        <v>329</v>
      </c>
      <c r="E443" s="46" t="s">
        <v>312</v>
      </c>
      <c r="F443" s="73">
        <v>1</v>
      </c>
      <c r="G443" s="18"/>
      <c r="H443" s="18"/>
      <c r="I443" s="90">
        <f t="shared" ref="I443" si="353">G443-H443</f>
        <v>0</v>
      </c>
      <c r="J443" s="90">
        <f t="shared" ref="J443" si="354">I443*F443</f>
        <v>0</v>
      </c>
    </row>
    <row r="444" spans="1:10" ht="200.25" customHeight="1">
      <c r="C444" s="63" t="s">
        <v>164</v>
      </c>
      <c r="D444" s="172" t="s">
        <v>561</v>
      </c>
      <c r="G444" s="18"/>
      <c r="H444" s="18"/>
      <c r="I444" s="206"/>
    </row>
    <row r="445" spans="1:10" ht="30">
      <c r="A445" s="44">
        <f>MAX($A$8:A444)+1</f>
        <v>228</v>
      </c>
      <c r="B445" s="222">
        <v>246</v>
      </c>
      <c r="C445" s="63"/>
      <c r="D445" s="159" t="s">
        <v>329</v>
      </c>
      <c r="E445" s="46" t="s">
        <v>312</v>
      </c>
      <c r="F445" s="73">
        <v>1</v>
      </c>
      <c r="G445" s="18"/>
      <c r="H445" s="18"/>
      <c r="I445" s="90">
        <f t="shared" ref="I445" si="355">G445-H445</f>
        <v>0</v>
      </c>
      <c r="J445" s="90">
        <f t="shared" ref="J445" si="356">I445*F445</f>
        <v>0</v>
      </c>
    </row>
    <row r="446" spans="1:10" ht="125.25" customHeight="1">
      <c r="C446" s="63" t="s">
        <v>165</v>
      </c>
      <c r="D446" s="172" t="s">
        <v>562</v>
      </c>
      <c r="G446" s="18"/>
      <c r="H446" s="18"/>
      <c r="I446" s="206"/>
    </row>
    <row r="447" spans="1:10">
      <c r="A447" s="44">
        <f>MAX($A$8:A446)+1</f>
        <v>229</v>
      </c>
      <c r="B447" s="222">
        <v>247</v>
      </c>
      <c r="C447" s="63"/>
      <c r="D447" s="173" t="s">
        <v>816</v>
      </c>
      <c r="E447" s="46" t="s">
        <v>312</v>
      </c>
      <c r="F447" s="73">
        <v>6</v>
      </c>
      <c r="G447" s="18"/>
      <c r="H447" s="18"/>
      <c r="I447" s="90">
        <f t="shared" ref="I447" si="357">G447-H447</f>
        <v>0</v>
      </c>
      <c r="J447" s="90">
        <f t="shared" ref="J447" si="358">I447*F447</f>
        <v>0</v>
      </c>
    </row>
    <row r="448" spans="1:10" ht="186.75">
      <c r="C448" s="63" t="s">
        <v>166</v>
      </c>
      <c r="D448" s="172" t="s">
        <v>393</v>
      </c>
      <c r="G448" s="18"/>
      <c r="H448" s="18"/>
      <c r="I448" s="206"/>
    </row>
    <row r="449" spans="1:10" ht="30">
      <c r="A449" s="44">
        <f>MAX($A$8:A448)+1</f>
        <v>230</v>
      </c>
      <c r="B449" s="222">
        <v>248</v>
      </c>
      <c r="C449" s="63"/>
      <c r="D449" s="173" t="s">
        <v>330</v>
      </c>
      <c r="E449" s="46" t="s">
        <v>345</v>
      </c>
      <c r="F449" s="73">
        <v>37</v>
      </c>
      <c r="G449" s="18"/>
      <c r="H449" s="18"/>
      <c r="I449" s="90">
        <f t="shared" ref="I449" si="359">G449-H449</f>
        <v>0</v>
      </c>
      <c r="J449" s="90">
        <f t="shared" ref="J449" si="360">I449*F449</f>
        <v>0</v>
      </c>
    </row>
    <row r="450" spans="1:10" ht="409.5" customHeight="1">
      <c r="C450" s="65" t="s">
        <v>167</v>
      </c>
      <c r="D450" s="177" t="s">
        <v>552</v>
      </c>
      <c r="E450" s="178"/>
      <c r="F450" s="179"/>
      <c r="G450" s="32"/>
      <c r="H450" s="32"/>
      <c r="I450" s="206"/>
    </row>
    <row r="451" spans="1:10" ht="54.75" customHeight="1">
      <c r="A451" s="44">
        <f>MAX($A$8:A450)+1</f>
        <v>231</v>
      </c>
      <c r="B451" s="222">
        <v>249</v>
      </c>
      <c r="C451" s="63"/>
      <c r="D451" s="173" t="s">
        <v>470</v>
      </c>
      <c r="E451" s="46" t="s">
        <v>312</v>
      </c>
      <c r="F451" s="73">
        <v>1</v>
      </c>
      <c r="G451" s="18"/>
      <c r="H451" s="18"/>
      <c r="I451" s="90">
        <f t="shared" ref="I451" si="361">G451-H451</f>
        <v>0</v>
      </c>
      <c r="J451" s="90">
        <f t="shared" ref="J451" si="362">I451*F451</f>
        <v>0</v>
      </c>
    </row>
    <row r="452" spans="1:10" ht="113.25" customHeight="1">
      <c r="C452" s="65" t="s">
        <v>702</v>
      </c>
      <c r="D452" s="172" t="s">
        <v>375</v>
      </c>
      <c r="G452" s="18"/>
      <c r="H452" s="18"/>
      <c r="I452" s="206"/>
    </row>
    <row r="453" spans="1:10">
      <c r="A453" s="44">
        <f>MAX($A$8:A452)+1</f>
        <v>232</v>
      </c>
      <c r="B453" s="222">
        <v>250</v>
      </c>
      <c r="C453" s="65"/>
      <c r="D453" s="173" t="s">
        <v>820</v>
      </c>
      <c r="E453" s="46" t="s">
        <v>471</v>
      </c>
      <c r="F453" s="73">
        <v>14</v>
      </c>
      <c r="G453" s="18"/>
      <c r="H453" s="18"/>
      <c r="I453" s="90">
        <f t="shared" ref="I453" si="363">G453-H453</f>
        <v>0</v>
      </c>
      <c r="J453" s="90">
        <f t="shared" ref="J453" si="364">I453*F453</f>
        <v>0</v>
      </c>
    </row>
    <row r="454" spans="1:10" s="20" customFormat="1" ht="35.25" customHeight="1">
      <c r="A454" s="76"/>
      <c r="B454" s="222"/>
      <c r="C454" s="180"/>
      <c r="D454" s="174" t="s">
        <v>388</v>
      </c>
      <c r="E454" s="48"/>
      <c r="F454" s="73"/>
      <c r="G454" s="195"/>
      <c r="H454" s="72"/>
      <c r="I454" s="218"/>
      <c r="J454" s="211">
        <f>SUM(J401:J453)</f>
        <v>0</v>
      </c>
    </row>
    <row r="455" spans="1:10" s="124" customFormat="1" ht="59.25" customHeight="1">
      <c r="A455" s="86">
        <v>11</v>
      </c>
      <c r="B455" s="221"/>
      <c r="C455" s="85"/>
      <c r="D455" s="85" t="s">
        <v>553</v>
      </c>
      <c r="E455" s="86"/>
      <c r="F455" s="87"/>
      <c r="G455" s="88"/>
      <c r="H455" s="88"/>
      <c r="I455" s="210"/>
      <c r="J455" s="210"/>
    </row>
    <row r="456" spans="1:10" ht="114" customHeight="1">
      <c r="C456" s="58" t="s">
        <v>497</v>
      </c>
      <c r="D456" s="172" t="s">
        <v>376</v>
      </c>
      <c r="I456" s="206"/>
    </row>
    <row r="457" spans="1:10">
      <c r="A457" s="44">
        <f>MAX($A$8:A456)+1</f>
        <v>233</v>
      </c>
      <c r="B457" s="222">
        <v>251</v>
      </c>
      <c r="C457" s="58"/>
      <c r="D457" s="159" t="s">
        <v>317</v>
      </c>
      <c r="E457" s="46" t="s">
        <v>312</v>
      </c>
      <c r="F457" s="73">
        <v>1</v>
      </c>
      <c r="I457" s="90">
        <f t="shared" ref="I457" si="365">G457-H457</f>
        <v>0</v>
      </c>
      <c r="J457" s="90">
        <f t="shared" ref="J457" si="366">I457*F457</f>
        <v>0</v>
      </c>
    </row>
    <row r="458" spans="1:10" ht="309.75" customHeight="1">
      <c r="C458" s="58" t="s">
        <v>168</v>
      </c>
      <c r="D458" s="172" t="s">
        <v>472</v>
      </c>
      <c r="I458" s="206"/>
    </row>
    <row r="459" spans="1:10">
      <c r="A459" s="44">
        <f>MAX($A$8:A458)+1</f>
        <v>234</v>
      </c>
      <c r="B459" s="222">
        <v>252</v>
      </c>
      <c r="C459" s="58"/>
      <c r="D459" s="159" t="s">
        <v>331</v>
      </c>
      <c r="E459" s="46" t="s">
        <v>312</v>
      </c>
      <c r="F459" s="73">
        <v>1</v>
      </c>
      <c r="I459" s="90">
        <f t="shared" ref="I459" si="367">G459-H459</f>
        <v>0</v>
      </c>
      <c r="J459" s="90">
        <f t="shared" ref="J459" si="368">I459*F459</f>
        <v>0</v>
      </c>
    </row>
    <row r="460" spans="1:10" ht="257.25">
      <c r="C460" s="58" t="s">
        <v>169</v>
      </c>
      <c r="D460" s="172" t="s">
        <v>473</v>
      </c>
      <c r="I460" s="206"/>
    </row>
    <row r="461" spans="1:10">
      <c r="A461" s="44">
        <f>MAX($A$8:A460)+1</f>
        <v>235</v>
      </c>
      <c r="B461" s="222">
        <v>253</v>
      </c>
      <c r="C461" s="58"/>
      <c r="D461" s="159" t="s">
        <v>474</v>
      </c>
      <c r="E461" s="46" t="s">
        <v>475</v>
      </c>
      <c r="F461" s="73">
        <v>6</v>
      </c>
      <c r="I461" s="90">
        <f t="shared" ref="I461" si="369">G461-H461</f>
        <v>0</v>
      </c>
      <c r="J461" s="90">
        <f t="shared" ref="J461" si="370">I461*F461</f>
        <v>0</v>
      </c>
    </row>
    <row r="462" spans="1:10" ht="174.75" customHeight="1">
      <c r="C462" s="58" t="s">
        <v>498</v>
      </c>
      <c r="D462" s="172" t="s">
        <v>821</v>
      </c>
      <c r="I462" s="206"/>
    </row>
    <row r="463" spans="1:10" ht="30">
      <c r="A463" s="44">
        <f>MAX($A$8:A462)+1</f>
        <v>236</v>
      </c>
      <c r="B463" s="222">
        <v>254</v>
      </c>
      <c r="C463" s="58"/>
      <c r="D463" s="159" t="s">
        <v>822</v>
      </c>
      <c r="E463" s="46" t="s">
        <v>312</v>
      </c>
      <c r="F463" s="73">
        <v>1</v>
      </c>
      <c r="I463" s="90">
        <f t="shared" ref="I463" si="371">G463-H463</f>
        <v>0</v>
      </c>
      <c r="J463" s="90">
        <f t="shared" ref="J463" si="372">I463*F463</f>
        <v>0</v>
      </c>
    </row>
    <row r="464" spans="1:10" ht="244.5">
      <c r="C464" s="58" t="s">
        <v>170</v>
      </c>
      <c r="D464" s="172" t="s">
        <v>687</v>
      </c>
      <c r="I464" s="206"/>
    </row>
    <row r="465" spans="1:10">
      <c r="A465" s="44">
        <f>MAX($A$8:A464)+1</f>
        <v>237</v>
      </c>
      <c r="B465" s="222">
        <v>255</v>
      </c>
      <c r="C465" s="58"/>
      <c r="D465" s="64" t="s">
        <v>824</v>
      </c>
      <c r="E465" s="46" t="s">
        <v>312</v>
      </c>
      <c r="F465" s="73">
        <v>1</v>
      </c>
      <c r="I465" s="90">
        <f t="shared" ref="I465" si="373">G465-H465</f>
        <v>0</v>
      </c>
      <c r="J465" s="90">
        <f t="shared" ref="J465" si="374">I465*F465</f>
        <v>0</v>
      </c>
    </row>
    <row r="466" spans="1:10" ht="210" customHeight="1">
      <c r="C466" s="58" t="s">
        <v>658</v>
      </c>
      <c r="D466" s="172" t="s">
        <v>476</v>
      </c>
      <c r="I466" s="206"/>
    </row>
    <row r="467" spans="1:10">
      <c r="A467" s="44">
        <f>MAX($A$8:A466)+1</f>
        <v>238</v>
      </c>
      <c r="B467" s="222">
        <v>256</v>
      </c>
      <c r="C467" s="58"/>
      <c r="D467" s="64" t="s">
        <v>823</v>
      </c>
      <c r="E467" s="46" t="s">
        <v>312</v>
      </c>
      <c r="F467" s="73">
        <v>2</v>
      </c>
      <c r="I467" s="90">
        <f t="shared" ref="I467" si="375">G467-H467</f>
        <v>0</v>
      </c>
      <c r="J467" s="90">
        <f t="shared" ref="J467" si="376">I467*F467</f>
        <v>0</v>
      </c>
    </row>
    <row r="468" spans="1:10" ht="327" customHeight="1">
      <c r="C468" s="58" t="s">
        <v>171</v>
      </c>
      <c r="D468" s="172" t="s">
        <v>477</v>
      </c>
      <c r="I468" s="206"/>
    </row>
    <row r="469" spans="1:10">
      <c r="A469" s="44">
        <f>MAX($A$8:A468)+1</f>
        <v>239</v>
      </c>
      <c r="B469" s="222">
        <v>257</v>
      </c>
      <c r="C469" s="58"/>
      <c r="D469" s="159" t="s">
        <v>309</v>
      </c>
      <c r="E469" s="46" t="s">
        <v>312</v>
      </c>
      <c r="F469" s="73">
        <v>1</v>
      </c>
      <c r="I469" s="90">
        <f t="shared" ref="I469" si="377">G469-H469</f>
        <v>0</v>
      </c>
      <c r="J469" s="90">
        <f t="shared" ref="J469" si="378">I469*F469</f>
        <v>0</v>
      </c>
    </row>
    <row r="470" spans="1:10" ht="303.75">
      <c r="C470" s="58" t="s">
        <v>172</v>
      </c>
      <c r="D470" s="172" t="s">
        <v>825</v>
      </c>
      <c r="I470" s="206"/>
    </row>
    <row r="471" spans="1:10" ht="33" customHeight="1">
      <c r="A471" s="44">
        <f>MAX($A$8:A470)+1</f>
        <v>240</v>
      </c>
      <c r="B471" s="222">
        <v>258</v>
      </c>
      <c r="C471" s="58"/>
      <c r="D471" s="159" t="s">
        <v>578</v>
      </c>
      <c r="E471" s="46" t="s">
        <v>312</v>
      </c>
      <c r="F471" s="73">
        <v>1</v>
      </c>
      <c r="I471" s="90">
        <f t="shared" ref="I471" si="379">G471-H471</f>
        <v>0</v>
      </c>
      <c r="J471" s="90">
        <f t="shared" ref="J471" si="380">I471*F471</f>
        <v>0</v>
      </c>
    </row>
    <row r="472" spans="1:10" ht="300" customHeight="1">
      <c r="C472" s="58" t="s">
        <v>173</v>
      </c>
      <c r="D472" s="172" t="s">
        <v>579</v>
      </c>
      <c r="I472" s="206"/>
    </row>
    <row r="473" spans="1:10" ht="36.75" customHeight="1">
      <c r="A473" s="44">
        <f>MAX($A$8:A472)+1</f>
        <v>241</v>
      </c>
      <c r="B473" s="222">
        <v>259</v>
      </c>
      <c r="C473" s="58"/>
      <c r="D473" s="173" t="s">
        <v>332</v>
      </c>
      <c r="E473" s="46" t="s">
        <v>312</v>
      </c>
      <c r="F473" s="73">
        <v>1</v>
      </c>
      <c r="I473" s="90">
        <f t="shared" ref="I473" si="381">G473-H473</f>
        <v>0</v>
      </c>
      <c r="J473" s="90">
        <f t="shared" ref="J473" si="382">I473*F473</f>
        <v>0</v>
      </c>
    </row>
    <row r="474" spans="1:10" s="20" customFormat="1" ht="45" customHeight="1">
      <c r="A474" s="76"/>
      <c r="B474" s="222"/>
      <c r="C474" s="58"/>
      <c r="D474" s="164" t="s">
        <v>388</v>
      </c>
      <c r="E474" s="46"/>
      <c r="F474" s="73"/>
      <c r="G474" s="192"/>
      <c r="H474" s="69"/>
      <c r="I474" s="218"/>
      <c r="J474" s="211">
        <f>SUM(J457:J473)</f>
        <v>0</v>
      </c>
    </row>
    <row r="475" spans="1:10" s="124" customFormat="1" ht="74.25" customHeight="1">
      <c r="A475" s="103">
        <v>12</v>
      </c>
      <c r="B475" s="221"/>
      <c r="C475" s="85"/>
      <c r="D475" s="85" t="s">
        <v>554</v>
      </c>
      <c r="E475" s="86"/>
      <c r="F475" s="87"/>
      <c r="G475" s="88"/>
      <c r="H475" s="88"/>
      <c r="I475" s="210"/>
      <c r="J475" s="210"/>
    </row>
    <row r="476" spans="1:10" ht="294" customHeight="1">
      <c r="C476" s="58" t="s">
        <v>174</v>
      </c>
      <c r="D476" s="172" t="s">
        <v>403</v>
      </c>
      <c r="I476" s="206"/>
    </row>
    <row r="477" spans="1:10" s="20" customFormat="1" ht="38.25" customHeight="1">
      <c r="A477" s="76">
        <f>MAX($A$8:A476)+1</f>
        <v>242</v>
      </c>
      <c r="B477" s="222">
        <v>260</v>
      </c>
      <c r="C477" s="58"/>
      <c r="D477" s="167" t="s">
        <v>333</v>
      </c>
      <c r="E477" s="46" t="s">
        <v>448</v>
      </c>
      <c r="F477" s="73">
        <v>3</v>
      </c>
      <c r="G477" s="192"/>
      <c r="H477" s="69"/>
      <c r="I477" s="90">
        <f t="shared" ref="I477" si="383">G477-H477</f>
        <v>0</v>
      </c>
      <c r="J477" s="90">
        <f t="shared" ref="J477" si="384">I477*F477</f>
        <v>0</v>
      </c>
    </row>
    <row r="478" spans="1:10" ht="312" customHeight="1">
      <c r="C478" s="58" t="s">
        <v>175</v>
      </c>
      <c r="D478" s="172" t="s">
        <v>433</v>
      </c>
      <c r="I478" s="206"/>
    </row>
    <row r="479" spans="1:10" ht="30">
      <c r="A479" s="44">
        <f>MAX($A$8:A478)+1</f>
        <v>243</v>
      </c>
      <c r="B479" s="222">
        <v>261</v>
      </c>
      <c r="C479" s="58"/>
      <c r="D479" s="159" t="s">
        <v>333</v>
      </c>
      <c r="E479" s="46" t="s">
        <v>312</v>
      </c>
      <c r="F479" s="73">
        <v>1</v>
      </c>
      <c r="I479" s="90">
        <f t="shared" ref="I479" si="385">G479-H479</f>
        <v>0</v>
      </c>
      <c r="J479" s="90">
        <f t="shared" ref="J479" si="386">I479*F479</f>
        <v>0</v>
      </c>
    </row>
    <row r="480" spans="1:10" ht="205.5" customHeight="1">
      <c r="C480" s="58" t="s">
        <v>176</v>
      </c>
      <c r="D480" s="172" t="s">
        <v>555</v>
      </c>
      <c r="I480" s="206"/>
    </row>
    <row r="481" spans="1:10" ht="30">
      <c r="A481" s="44">
        <f>MAX($A$8:A480)+1</f>
        <v>244</v>
      </c>
      <c r="B481" s="222">
        <v>262</v>
      </c>
      <c r="C481" s="58"/>
      <c r="D481" s="159" t="s">
        <v>334</v>
      </c>
      <c r="E481" s="46" t="s">
        <v>312</v>
      </c>
      <c r="F481" s="73">
        <v>1</v>
      </c>
      <c r="I481" s="90">
        <f t="shared" ref="I481" si="387">G481-H481</f>
        <v>0</v>
      </c>
      <c r="J481" s="90">
        <f t="shared" ref="J481" si="388">I481*F481</f>
        <v>0</v>
      </c>
    </row>
    <row r="482" spans="1:10" ht="257.25" customHeight="1">
      <c r="C482" s="58" t="s">
        <v>177</v>
      </c>
      <c r="D482" s="172" t="s">
        <v>421</v>
      </c>
      <c r="I482" s="206"/>
    </row>
    <row r="483" spans="1:10" ht="46.5" customHeight="1">
      <c r="A483" s="44">
        <f>MAX($A$8:A482)+1</f>
        <v>245</v>
      </c>
      <c r="B483" s="222">
        <v>263</v>
      </c>
      <c r="C483" s="58"/>
      <c r="D483" s="173" t="s">
        <v>826</v>
      </c>
      <c r="E483" s="46" t="s">
        <v>312</v>
      </c>
      <c r="F483" s="73">
        <v>1</v>
      </c>
      <c r="I483" s="90">
        <f t="shared" ref="I483" si="389">G483-H483</f>
        <v>0</v>
      </c>
      <c r="J483" s="90">
        <f t="shared" ref="J483" si="390">I483*F483</f>
        <v>0</v>
      </c>
    </row>
    <row r="484" spans="1:10" ht="112.5" customHeight="1">
      <c r="C484" s="58" t="s">
        <v>499</v>
      </c>
      <c r="D484" s="172" t="s">
        <v>699</v>
      </c>
      <c r="G484" s="196"/>
      <c r="H484" s="26"/>
      <c r="I484" s="206"/>
    </row>
    <row r="485" spans="1:10">
      <c r="A485" s="44">
        <f>MAX($A$8:A484)+1</f>
        <v>246</v>
      </c>
      <c r="B485" s="222">
        <v>264</v>
      </c>
      <c r="C485" s="58"/>
      <c r="D485" s="159" t="s">
        <v>478</v>
      </c>
      <c r="E485" s="46" t="s">
        <v>312</v>
      </c>
      <c r="F485" s="73">
        <v>1</v>
      </c>
      <c r="G485" s="196"/>
      <c r="H485" s="26"/>
      <c r="I485" s="90">
        <f t="shared" ref="I485" si="391">G485-H485</f>
        <v>0</v>
      </c>
      <c r="J485" s="90">
        <f t="shared" ref="J485" si="392">I485*F485</f>
        <v>0</v>
      </c>
    </row>
    <row r="486" spans="1:10" ht="104.25" customHeight="1">
      <c r="C486" s="58" t="s">
        <v>700</v>
      </c>
      <c r="D486" s="172" t="s">
        <v>701</v>
      </c>
      <c r="G486" s="196"/>
      <c r="H486" s="26"/>
      <c r="I486" s="206"/>
    </row>
    <row r="487" spans="1:10">
      <c r="B487" s="222">
        <v>265</v>
      </c>
      <c r="C487" s="58"/>
      <c r="D487" s="159" t="s">
        <v>478</v>
      </c>
      <c r="E487" s="46" t="s">
        <v>312</v>
      </c>
      <c r="F487" s="73">
        <v>1</v>
      </c>
      <c r="G487" s="196"/>
      <c r="H487" s="26"/>
      <c r="I487" s="90">
        <f t="shared" ref="I487" si="393">G487-H487</f>
        <v>0</v>
      </c>
      <c r="J487" s="90">
        <f t="shared" ref="J487" si="394">I487*F487</f>
        <v>0</v>
      </c>
    </row>
    <row r="488" spans="1:10" ht="273" customHeight="1">
      <c r="C488" s="58" t="s">
        <v>178</v>
      </c>
      <c r="D488" s="172" t="s">
        <v>556</v>
      </c>
      <c r="I488" s="206"/>
    </row>
    <row r="489" spans="1:10" ht="45">
      <c r="A489" s="44">
        <f>MAX($A$8:A488)+1</f>
        <v>247</v>
      </c>
      <c r="B489" s="222">
        <v>266</v>
      </c>
      <c r="C489" s="58"/>
      <c r="D489" s="64" t="s">
        <v>827</v>
      </c>
      <c r="E489" s="46" t="s">
        <v>312</v>
      </c>
      <c r="F489" s="73">
        <v>1</v>
      </c>
      <c r="I489" s="90">
        <f t="shared" ref="I489" si="395">G489-H489</f>
        <v>0</v>
      </c>
      <c r="J489" s="90">
        <f t="shared" ref="J489" si="396">I489*F489</f>
        <v>0</v>
      </c>
    </row>
    <row r="490" spans="1:10" ht="262.5">
      <c r="C490" s="58" t="s">
        <v>500</v>
      </c>
      <c r="D490" s="172" t="s">
        <v>557</v>
      </c>
      <c r="I490" s="206"/>
    </row>
    <row r="491" spans="1:10" ht="45">
      <c r="A491" s="44">
        <f>MAX($A$8:A490)+1</f>
        <v>248</v>
      </c>
      <c r="B491" s="222">
        <v>267</v>
      </c>
      <c r="C491" s="58"/>
      <c r="D491" s="64" t="s">
        <v>827</v>
      </c>
      <c r="E491" s="46" t="s">
        <v>448</v>
      </c>
      <c r="F491" s="73">
        <v>2</v>
      </c>
      <c r="I491" s="90">
        <f t="shared" ref="I491" si="397">G491-H491</f>
        <v>0</v>
      </c>
      <c r="J491" s="90">
        <f t="shared" ref="J491" si="398">I491*F491</f>
        <v>0</v>
      </c>
    </row>
    <row r="492" spans="1:10" ht="350.25" customHeight="1">
      <c r="C492" s="58" t="s">
        <v>179</v>
      </c>
      <c r="D492" s="172" t="s">
        <v>558</v>
      </c>
      <c r="I492" s="206"/>
    </row>
    <row r="493" spans="1:10" ht="73.5" customHeight="1">
      <c r="A493" s="44">
        <f>MAX($A$8:A492)+1</f>
        <v>249</v>
      </c>
      <c r="B493" s="222">
        <v>268</v>
      </c>
      <c r="C493" s="58"/>
      <c r="D493" s="64" t="s">
        <v>335</v>
      </c>
      <c r="E493" s="46" t="s">
        <v>448</v>
      </c>
      <c r="F493" s="73">
        <v>2</v>
      </c>
      <c r="I493" s="90">
        <f t="shared" ref="I493" si="399">G493-H493</f>
        <v>0</v>
      </c>
      <c r="J493" s="90">
        <f t="shared" ref="J493" si="400">I493*F493</f>
        <v>0</v>
      </c>
    </row>
    <row r="494" spans="1:10" ht="230.25">
      <c r="C494" s="58" t="s">
        <v>501</v>
      </c>
      <c r="D494" s="172" t="s">
        <v>559</v>
      </c>
      <c r="I494" s="206"/>
    </row>
    <row r="495" spans="1:10" ht="45">
      <c r="A495" s="44">
        <f>MAX($A$8:A494)+1</f>
        <v>250</v>
      </c>
      <c r="B495" s="222">
        <v>269</v>
      </c>
      <c r="C495" s="58"/>
      <c r="D495" s="64" t="s">
        <v>827</v>
      </c>
      <c r="E495" s="46" t="s">
        <v>448</v>
      </c>
      <c r="F495" s="73">
        <v>2</v>
      </c>
      <c r="I495" s="90">
        <f t="shared" ref="I495" si="401">G495-H495</f>
        <v>0</v>
      </c>
      <c r="J495" s="90">
        <f t="shared" ref="J495" si="402">I495*F495</f>
        <v>0</v>
      </c>
    </row>
    <row r="496" spans="1:10" ht="245.25">
      <c r="C496" s="58" t="s">
        <v>180</v>
      </c>
      <c r="D496" s="172" t="s">
        <v>828</v>
      </c>
      <c r="I496" s="206"/>
    </row>
    <row r="497" spans="1:10" ht="45">
      <c r="A497" s="44">
        <f>MAX($A$8:A496)+1</f>
        <v>251</v>
      </c>
      <c r="B497" s="222">
        <v>270</v>
      </c>
      <c r="C497" s="58"/>
      <c r="D497" s="64" t="s">
        <v>827</v>
      </c>
      <c r="E497" s="46" t="s">
        <v>448</v>
      </c>
      <c r="F497" s="73">
        <v>2</v>
      </c>
      <c r="I497" s="90">
        <f t="shared" ref="I497" si="403">G497-H497</f>
        <v>0</v>
      </c>
      <c r="J497" s="90">
        <f t="shared" ref="J497" si="404">I497*F497</f>
        <v>0</v>
      </c>
    </row>
    <row r="498" spans="1:10" ht="262.5" customHeight="1">
      <c r="C498" s="58" t="s">
        <v>181</v>
      </c>
      <c r="D498" s="172" t="s">
        <v>563</v>
      </c>
      <c r="I498" s="206"/>
    </row>
    <row r="499" spans="1:10" ht="56.25" customHeight="1">
      <c r="A499" s="44">
        <f>MAX($A$8:A498)+1</f>
        <v>252</v>
      </c>
      <c r="B499" s="222">
        <v>271</v>
      </c>
      <c r="C499" s="58"/>
      <c r="D499" s="64" t="s">
        <v>827</v>
      </c>
      <c r="E499" s="46" t="s">
        <v>312</v>
      </c>
      <c r="F499" s="73">
        <v>1</v>
      </c>
      <c r="I499" s="90">
        <f t="shared" ref="I499" si="405">G499-H499</f>
        <v>0</v>
      </c>
      <c r="J499" s="90">
        <f t="shared" ref="J499" si="406">I499*F499</f>
        <v>0</v>
      </c>
    </row>
    <row r="500" spans="1:10" ht="277.5">
      <c r="C500" s="58" t="s">
        <v>502</v>
      </c>
      <c r="D500" s="172" t="s">
        <v>377</v>
      </c>
      <c r="I500" s="206"/>
    </row>
    <row r="501" spans="1:10" ht="45">
      <c r="A501" s="44">
        <f>MAX($A$8:A500)+1</f>
        <v>253</v>
      </c>
      <c r="B501" s="222">
        <v>272</v>
      </c>
      <c r="C501" s="58"/>
      <c r="D501" s="64" t="s">
        <v>827</v>
      </c>
      <c r="E501" s="46" t="s">
        <v>312</v>
      </c>
      <c r="F501" s="73">
        <v>1</v>
      </c>
      <c r="I501" s="90">
        <f t="shared" ref="I501" si="407">G501-H501</f>
        <v>0</v>
      </c>
      <c r="J501" s="90">
        <f t="shared" ref="J501" si="408">I501*F501</f>
        <v>0</v>
      </c>
    </row>
    <row r="502" spans="1:10" ht="308.25">
      <c r="C502" s="58" t="s">
        <v>182</v>
      </c>
      <c r="D502" s="172" t="s">
        <v>378</v>
      </c>
      <c r="I502" s="206"/>
    </row>
    <row r="503" spans="1:10" ht="45">
      <c r="A503" s="44">
        <f>MAX($A$8:A502)+1</f>
        <v>254</v>
      </c>
      <c r="B503" s="222">
        <v>273</v>
      </c>
      <c r="C503" s="58"/>
      <c r="D503" s="64" t="s">
        <v>827</v>
      </c>
      <c r="E503" s="46" t="s">
        <v>448</v>
      </c>
      <c r="F503" s="73">
        <v>2</v>
      </c>
      <c r="I503" s="90">
        <f t="shared" ref="I503" si="409">G503-H503</f>
        <v>0</v>
      </c>
      <c r="J503" s="90">
        <f t="shared" ref="J503" si="410">I503*F503</f>
        <v>0</v>
      </c>
    </row>
    <row r="504" spans="1:10" ht="313.5" customHeight="1">
      <c r="C504" s="58" t="s">
        <v>183</v>
      </c>
      <c r="D504" s="172" t="s">
        <v>829</v>
      </c>
      <c r="I504" s="206"/>
    </row>
    <row r="505" spans="1:10" ht="45">
      <c r="A505" s="44">
        <f>MAX($A$8:A504)+1</f>
        <v>255</v>
      </c>
      <c r="B505" s="222">
        <v>274</v>
      </c>
      <c r="C505" s="58"/>
      <c r="D505" s="64" t="s">
        <v>335</v>
      </c>
      <c r="E505" s="46" t="s">
        <v>448</v>
      </c>
      <c r="F505" s="73">
        <v>2</v>
      </c>
      <c r="I505" s="90">
        <f t="shared" ref="I505" si="411">G505-H505</f>
        <v>0</v>
      </c>
      <c r="J505" s="90">
        <f t="shared" ref="J505" si="412">I505*F505</f>
        <v>0</v>
      </c>
    </row>
    <row r="506" spans="1:10" ht="321" customHeight="1">
      <c r="C506" s="58" t="s">
        <v>184</v>
      </c>
      <c r="D506" s="172" t="s">
        <v>564</v>
      </c>
      <c r="I506" s="206"/>
    </row>
    <row r="507" spans="1:10" ht="45">
      <c r="A507" s="44">
        <f>MAX($A$8:A506)+1</f>
        <v>256</v>
      </c>
      <c r="B507" s="222">
        <v>275</v>
      </c>
      <c r="C507" s="58"/>
      <c r="D507" s="64" t="s">
        <v>335</v>
      </c>
      <c r="E507" s="46" t="s">
        <v>448</v>
      </c>
      <c r="F507" s="73">
        <v>2</v>
      </c>
      <c r="I507" s="90">
        <f t="shared" ref="I507" si="413">G507-H507</f>
        <v>0</v>
      </c>
      <c r="J507" s="90">
        <f t="shared" ref="J507" si="414">I507*F507</f>
        <v>0</v>
      </c>
    </row>
    <row r="508" spans="1:10" ht="215.25">
      <c r="C508" s="58" t="s">
        <v>185</v>
      </c>
      <c r="D508" s="172" t="s">
        <v>565</v>
      </c>
      <c r="I508" s="206"/>
    </row>
    <row r="509" spans="1:10" ht="45">
      <c r="A509" s="44">
        <f>MAX($A$8:A508)+1</f>
        <v>257</v>
      </c>
      <c r="B509" s="222">
        <v>276</v>
      </c>
      <c r="C509" s="58"/>
      <c r="D509" s="64" t="s">
        <v>335</v>
      </c>
      <c r="E509" s="46" t="s">
        <v>448</v>
      </c>
      <c r="F509" s="73">
        <v>4</v>
      </c>
      <c r="I509" s="90">
        <f t="shared" ref="I509" si="415">G509-H509</f>
        <v>0</v>
      </c>
      <c r="J509" s="90">
        <f t="shared" ref="J509" si="416">I509*F509</f>
        <v>0</v>
      </c>
    </row>
    <row r="510" spans="1:10" ht="324.75">
      <c r="C510" s="58" t="s">
        <v>186</v>
      </c>
      <c r="D510" s="172" t="s">
        <v>379</v>
      </c>
      <c r="I510" s="206"/>
    </row>
    <row r="511" spans="1:10" ht="45">
      <c r="A511" s="44">
        <f>MAX($A$8:A510)+1</f>
        <v>258</v>
      </c>
      <c r="B511" s="222">
        <v>277</v>
      </c>
      <c r="C511" s="58"/>
      <c r="D511" s="64" t="s">
        <v>335</v>
      </c>
      <c r="E511" s="46" t="s">
        <v>18</v>
      </c>
      <c r="F511" s="73">
        <v>1</v>
      </c>
      <c r="I511" s="90">
        <f t="shared" ref="I511" si="417">G511-H511</f>
        <v>0</v>
      </c>
      <c r="J511" s="90">
        <f t="shared" ref="J511" si="418">I511*F511</f>
        <v>0</v>
      </c>
    </row>
    <row r="512" spans="1:10" ht="244.5">
      <c r="C512" s="58" t="s">
        <v>187</v>
      </c>
      <c r="D512" s="172" t="s">
        <v>560</v>
      </c>
      <c r="I512" s="206"/>
    </row>
    <row r="513" spans="1:10" ht="45">
      <c r="A513" s="44">
        <f>MAX($A$8:A512)+1</f>
        <v>259</v>
      </c>
      <c r="B513" s="222">
        <v>278</v>
      </c>
      <c r="C513" s="58"/>
      <c r="D513" s="64" t="s">
        <v>335</v>
      </c>
      <c r="E513" s="46" t="s">
        <v>448</v>
      </c>
      <c r="F513" s="73">
        <v>2</v>
      </c>
      <c r="I513" s="90">
        <f t="shared" ref="I513" si="419">G513-H513</f>
        <v>0</v>
      </c>
      <c r="J513" s="90">
        <f t="shared" ref="J513" si="420">I513*F513</f>
        <v>0</v>
      </c>
    </row>
    <row r="514" spans="1:10" ht="324.75">
      <c r="C514" s="58" t="s">
        <v>188</v>
      </c>
      <c r="D514" s="172" t="s">
        <v>380</v>
      </c>
      <c r="I514" s="206"/>
    </row>
    <row r="515" spans="1:10" ht="45">
      <c r="A515" s="44">
        <f>MAX($A$8:A514)+1</f>
        <v>260</v>
      </c>
      <c r="B515" s="222">
        <v>279</v>
      </c>
      <c r="C515" s="58"/>
      <c r="D515" s="64" t="s">
        <v>335</v>
      </c>
      <c r="E515" s="46" t="s">
        <v>448</v>
      </c>
      <c r="F515" s="73">
        <v>2</v>
      </c>
      <c r="I515" s="90">
        <f t="shared" ref="I515" si="421">G515-H515</f>
        <v>0</v>
      </c>
      <c r="J515" s="90">
        <f t="shared" ref="J515" si="422">I515*F515</f>
        <v>0</v>
      </c>
    </row>
    <row r="516" spans="1:10" ht="339.75">
      <c r="C516" s="58" t="s">
        <v>189</v>
      </c>
      <c r="D516" s="172" t="s">
        <v>381</v>
      </c>
      <c r="I516" s="206"/>
    </row>
    <row r="517" spans="1:10" ht="45">
      <c r="A517" s="44">
        <f>MAX($A$8:A516)+1</f>
        <v>261</v>
      </c>
      <c r="B517" s="222">
        <v>280</v>
      </c>
      <c r="C517" s="58"/>
      <c r="D517" s="64" t="s">
        <v>335</v>
      </c>
      <c r="E517" s="46" t="s">
        <v>312</v>
      </c>
      <c r="F517" s="73">
        <v>1</v>
      </c>
      <c r="I517" s="90">
        <f t="shared" ref="I517" si="423">G517-H517</f>
        <v>0</v>
      </c>
      <c r="J517" s="90">
        <f t="shared" ref="J517" si="424">I517*F517</f>
        <v>0</v>
      </c>
    </row>
    <row r="518" spans="1:10" ht="261">
      <c r="C518" s="58" t="s">
        <v>190</v>
      </c>
      <c r="D518" s="172" t="s">
        <v>707</v>
      </c>
      <c r="I518" s="206"/>
    </row>
    <row r="519" spans="1:10" ht="45">
      <c r="A519" s="44">
        <f>MAX($A$8:A518)+1</f>
        <v>262</v>
      </c>
      <c r="B519" s="222">
        <v>281</v>
      </c>
      <c r="C519" s="58"/>
      <c r="D519" s="64" t="s">
        <v>335</v>
      </c>
      <c r="E519" s="46" t="s">
        <v>448</v>
      </c>
      <c r="F519" s="73">
        <v>3</v>
      </c>
      <c r="I519" s="90">
        <f t="shared" ref="I519" si="425">G519-H519</f>
        <v>0</v>
      </c>
      <c r="J519" s="90">
        <f t="shared" ref="J519" si="426">I519*F519</f>
        <v>0</v>
      </c>
    </row>
    <row r="520" spans="1:10" ht="300" customHeight="1">
      <c r="C520" s="58" t="s">
        <v>191</v>
      </c>
      <c r="D520" s="172" t="s">
        <v>708</v>
      </c>
      <c r="E520" s="80"/>
      <c r="I520" s="206"/>
    </row>
    <row r="521" spans="1:10" ht="45">
      <c r="A521" s="44">
        <f>MAX($A$8:A520)+1</f>
        <v>263</v>
      </c>
      <c r="B521" s="222">
        <v>282</v>
      </c>
      <c r="C521" s="58"/>
      <c r="D521" s="64" t="s">
        <v>335</v>
      </c>
      <c r="E521" s="46" t="s">
        <v>448</v>
      </c>
      <c r="F521" s="73">
        <v>2</v>
      </c>
      <c r="I521" s="90">
        <f t="shared" ref="I521" si="427">G521-H521</f>
        <v>0</v>
      </c>
      <c r="J521" s="90">
        <f t="shared" ref="J521" si="428">I521*F521</f>
        <v>0</v>
      </c>
    </row>
    <row r="522" spans="1:10" ht="246">
      <c r="C522" s="58" t="s">
        <v>192</v>
      </c>
      <c r="D522" s="172" t="s">
        <v>832</v>
      </c>
      <c r="I522" s="206"/>
    </row>
    <row r="523" spans="1:10" ht="45">
      <c r="A523" s="44">
        <f>MAX($A$8:A522)+1</f>
        <v>264</v>
      </c>
      <c r="B523" s="222">
        <v>283</v>
      </c>
      <c r="C523" s="58"/>
      <c r="D523" s="64" t="s">
        <v>827</v>
      </c>
      <c r="E523" s="46" t="s">
        <v>18</v>
      </c>
      <c r="F523" s="73">
        <v>1</v>
      </c>
      <c r="I523" s="90">
        <f t="shared" ref="I523" si="429">G523-H523</f>
        <v>0</v>
      </c>
      <c r="J523" s="90">
        <f t="shared" ref="J523" si="430">I523*F523</f>
        <v>0</v>
      </c>
    </row>
    <row r="524" spans="1:10" ht="320.25" customHeight="1">
      <c r="C524" s="66" t="s">
        <v>193</v>
      </c>
      <c r="D524" s="172" t="s">
        <v>422</v>
      </c>
      <c r="G524" s="196"/>
      <c r="H524" s="26"/>
      <c r="I524" s="206"/>
    </row>
    <row r="525" spans="1:10" ht="25.5" customHeight="1">
      <c r="A525" s="44">
        <f>MAX($A$8:A524)+1</f>
        <v>265</v>
      </c>
      <c r="B525" s="222">
        <v>284</v>
      </c>
      <c r="C525" s="66"/>
      <c r="D525" s="173" t="s">
        <v>831</v>
      </c>
      <c r="E525" s="46" t="s">
        <v>312</v>
      </c>
      <c r="F525" s="73">
        <v>1</v>
      </c>
      <c r="G525" s="196"/>
      <c r="H525" s="26"/>
      <c r="I525" s="90">
        <f t="shared" ref="I525" si="431">G525-H525</f>
        <v>0</v>
      </c>
      <c r="J525" s="90">
        <f t="shared" ref="J525" si="432">I525*F525</f>
        <v>0</v>
      </c>
    </row>
    <row r="526" spans="1:10" ht="409.5">
      <c r="C526" s="58" t="s">
        <v>194</v>
      </c>
      <c r="D526" s="172" t="s">
        <v>382</v>
      </c>
      <c r="I526" s="206"/>
    </row>
    <row r="527" spans="1:10" ht="30">
      <c r="A527" s="44">
        <f>MAX($A$8:A526)+1</f>
        <v>266</v>
      </c>
      <c r="B527" s="222">
        <v>285</v>
      </c>
      <c r="C527" s="58"/>
      <c r="D527" s="159" t="s">
        <v>334</v>
      </c>
      <c r="E527" s="46" t="s">
        <v>479</v>
      </c>
      <c r="F527" s="73">
        <v>3</v>
      </c>
      <c r="I527" s="90">
        <f t="shared" ref="I527" si="433">G527-H527</f>
        <v>0</v>
      </c>
      <c r="J527" s="90">
        <f t="shared" ref="J527" si="434">I527*F527</f>
        <v>0</v>
      </c>
    </row>
    <row r="528" spans="1:10" ht="244.5">
      <c r="C528" s="58" t="s">
        <v>195</v>
      </c>
      <c r="D528" s="172" t="s">
        <v>434</v>
      </c>
      <c r="I528" s="206"/>
    </row>
    <row r="529" spans="1:10">
      <c r="A529" s="44">
        <f>MAX($A$8:A528)+1</f>
        <v>267</v>
      </c>
      <c r="B529" s="222">
        <v>286</v>
      </c>
      <c r="C529" s="58"/>
      <c r="D529" s="173" t="s">
        <v>830</v>
      </c>
      <c r="E529" s="46" t="s">
        <v>312</v>
      </c>
      <c r="F529" s="73">
        <v>1</v>
      </c>
      <c r="I529" s="90">
        <f t="shared" ref="I529" si="435">G529-H529</f>
        <v>0</v>
      </c>
      <c r="J529" s="90">
        <f t="shared" ref="J529" si="436">I529*F529</f>
        <v>0</v>
      </c>
    </row>
    <row r="530" spans="1:10" ht="152.25">
      <c r="C530" s="58" t="s">
        <v>196</v>
      </c>
      <c r="D530" s="172" t="s">
        <v>435</v>
      </c>
      <c r="I530" s="206"/>
    </row>
    <row r="531" spans="1:10">
      <c r="A531" s="44">
        <f>MAX($A$8:A530)+1</f>
        <v>268</v>
      </c>
      <c r="B531" s="222">
        <v>287</v>
      </c>
      <c r="C531" s="58"/>
      <c r="D531" s="173" t="s">
        <v>480</v>
      </c>
      <c r="E531" s="46" t="s">
        <v>312</v>
      </c>
      <c r="F531" s="73">
        <v>1</v>
      </c>
      <c r="I531" s="90">
        <f t="shared" ref="I531" si="437">G531-H531</f>
        <v>0</v>
      </c>
      <c r="J531" s="90">
        <f t="shared" ref="J531" si="438">I531*F531</f>
        <v>0</v>
      </c>
    </row>
    <row r="532" spans="1:10" ht="75.75">
      <c r="C532" s="58" t="s">
        <v>679</v>
      </c>
      <c r="D532" s="173" t="s">
        <v>711</v>
      </c>
      <c r="I532" s="206"/>
    </row>
    <row r="533" spans="1:10" s="20" customFormat="1" ht="31.5" customHeight="1">
      <c r="A533" s="76"/>
      <c r="B533" s="222"/>
      <c r="C533" s="58"/>
      <c r="D533" s="174" t="s">
        <v>388</v>
      </c>
      <c r="E533" s="46"/>
      <c r="F533" s="73"/>
      <c r="G533" s="192"/>
      <c r="H533" s="69"/>
      <c r="I533" s="218"/>
      <c r="J533" s="211">
        <f>SUM(J477:J532)</f>
        <v>0</v>
      </c>
    </row>
    <row r="534" spans="1:10" s="124" customFormat="1" ht="70.5" customHeight="1">
      <c r="A534" s="103">
        <v>13</v>
      </c>
      <c r="B534" s="221"/>
      <c r="C534" s="210"/>
      <c r="D534" s="132" t="s">
        <v>404</v>
      </c>
      <c r="E534" s="103"/>
      <c r="F534" s="133"/>
      <c r="G534" s="134"/>
      <c r="H534" s="134"/>
      <c r="I534" s="210"/>
      <c r="J534" s="210"/>
    </row>
    <row r="535" spans="1:10" ht="47.25">
      <c r="C535" s="58" t="s">
        <v>197</v>
      </c>
      <c r="D535" s="172" t="s">
        <v>662</v>
      </c>
      <c r="I535" s="206"/>
    </row>
    <row r="536" spans="1:10" s="20" customFormat="1" ht="25.5" customHeight="1">
      <c r="A536" s="76">
        <f>MAX($A$8:A535)+1</f>
        <v>269</v>
      </c>
      <c r="B536" s="222">
        <v>288</v>
      </c>
      <c r="C536" s="58"/>
      <c r="D536" s="181" t="s">
        <v>505</v>
      </c>
      <c r="E536" s="46" t="s">
        <v>18</v>
      </c>
      <c r="F536" s="73">
        <v>1</v>
      </c>
      <c r="G536" s="192"/>
      <c r="H536" s="69"/>
      <c r="I536" s="90">
        <f t="shared" ref="I536" si="439">G536-H536</f>
        <v>0</v>
      </c>
      <c r="J536" s="90">
        <f t="shared" ref="J536" si="440">I536*F536</f>
        <v>0</v>
      </c>
    </row>
    <row r="537" spans="1:10" ht="153" customHeight="1">
      <c r="C537" s="58" t="s">
        <v>198</v>
      </c>
      <c r="D537" s="172" t="s">
        <v>833</v>
      </c>
      <c r="I537" s="206"/>
    </row>
    <row r="538" spans="1:10" ht="29.25" customHeight="1">
      <c r="A538" s="44">
        <f>MAX($A$8:A537)+1</f>
        <v>270</v>
      </c>
      <c r="B538" s="222">
        <v>289</v>
      </c>
      <c r="C538" s="58"/>
      <c r="D538" s="159" t="s">
        <v>506</v>
      </c>
      <c r="E538" s="46" t="s">
        <v>312</v>
      </c>
      <c r="F538" s="73">
        <v>1</v>
      </c>
      <c r="I538" s="90">
        <f t="shared" ref="I538" si="441">G538-H538</f>
        <v>0</v>
      </c>
      <c r="J538" s="90">
        <f t="shared" ref="J538" si="442">I538*F538</f>
        <v>0</v>
      </c>
    </row>
    <row r="539" spans="1:10" ht="123.75">
      <c r="C539" s="58" t="s">
        <v>199</v>
      </c>
      <c r="D539" s="172" t="s">
        <v>834</v>
      </c>
      <c r="I539" s="206"/>
    </row>
    <row r="540" spans="1:10">
      <c r="A540" s="44">
        <f>MAX($A$8:A539)+1</f>
        <v>271</v>
      </c>
      <c r="B540" s="222">
        <v>290</v>
      </c>
      <c r="C540" s="58"/>
      <c r="D540" s="173" t="s">
        <v>835</v>
      </c>
      <c r="E540" s="46" t="s">
        <v>312</v>
      </c>
      <c r="F540" s="73">
        <v>1</v>
      </c>
      <c r="I540" s="90">
        <f t="shared" ref="I540" si="443">G540-H540</f>
        <v>0</v>
      </c>
      <c r="J540" s="90">
        <f t="shared" ref="J540" si="444">I540*F540</f>
        <v>0</v>
      </c>
    </row>
    <row r="541" spans="1:10" ht="139.5" customHeight="1">
      <c r="C541" s="58" t="s">
        <v>200</v>
      </c>
      <c r="D541" s="172" t="s">
        <v>836</v>
      </c>
      <c r="I541" s="206"/>
    </row>
    <row r="542" spans="1:10">
      <c r="A542" s="44">
        <f>MAX($A$8:A541)+1</f>
        <v>272</v>
      </c>
      <c r="B542" s="222">
        <v>291</v>
      </c>
      <c r="C542" s="58"/>
      <c r="D542" s="173" t="s">
        <v>837</v>
      </c>
      <c r="E542" s="46" t="s">
        <v>312</v>
      </c>
      <c r="F542" s="73">
        <v>1</v>
      </c>
      <c r="I542" s="90">
        <f t="shared" ref="I542" si="445">G542-H542</f>
        <v>0</v>
      </c>
      <c r="J542" s="90">
        <f t="shared" ref="J542" si="446">I542*F542</f>
        <v>0</v>
      </c>
    </row>
    <row r="543" spans="1:10" ht="291">
      <c r="C543" s="58" t="s">
        <v>503</v>
      </c>
      <c r="D543" s="172" t="s">
        <v>646</v>
      </c>
      <c r="I543" s="206"/>
    </row>
    <row r="544" spans="1:10" ht="30">
      <c r="A544" s="44">
        <f>MAX($A$8:A543)+1</f>
        <v>273</v>
      </c>
      <c r="B544" s="222">
        <v>292</v>
      </c>
      <c r="C544" s="58"/>
      <c r="D544" s="173" t="s">
        <v>838</v>
      </c>
      <c r="E544" s="46" t="s">
        <v>312</v>
      </c>
      <c r="F544" s="73">
        <v>1</v>
      </c>
      <c r="I544" s="90">
        <f t="shared" ref="I544" si="447">G544-H544</f>
        <v>0</v>
      </c>
      <c r="J544" s="90">
        <f t="shared" ref="J544" si="448">I544*F544</f>
        <v>0</v>
      </c>
    </row>
    <row r="545" spans="1:10" ht="129" customHeight="1">
      <c r="C545" s="58" t="s">
        <v>201</v>
      </c>
      <c r="D545" s="172" t="s">
        <v>423</v>
      </c>
      <c r="I545" s="206"/>
    </row>
    <row r="546" spans="1:10">
      <c r="A546" s="44">
        <f>MAX($A$8:A545)+1</f>
        <v>274</v>
      </c>
      <c r="B546" s="222">
        <v>293</v>
      </c>
      <c r="C546" s="58"/>
      <c r="D546" s="159" t="s">
        <v>507</v>
      </c>
      <c r="E546" s="46" t="s">
        <v>443</v>
      </c>
      <c r="F546" s="73">
        <v>50</v>
      </c>
      <c r="I546" s="90">
        <f t="shared" ref="I546" si="449">G546-H546</f>
        <v>0</v>
      </c>
      <c r="J546" s="90">
        <f t="shared" ref="J546" si="450">I546*F546</f>
        <v>0</v>
      </c>
    </row>
    <row r="547" spans="1:10" ht="176.25" customHeight="1">
      <c r="C547" s="58" t="s">
        <v>202</v>
      </c>
      <c r="D547" s="172" t="s">
        <v>839</v>
      </c>
      <c r="I547" s="206"/>
    </row>
    <row r="548" spans="1:10" ht="37.5" customHeight="1">
      <c r="A548" s="44">
        <f>MAX($A$8:A547)+1</f>
        <v>275</v>
      </c>
      <c r="B548" s="222">
        <v>294</v>
      </c>
      <c r="C548" s="58"/>
      <c r="D548" s="159" t="s">
        <v>509</v>
      </c>
      <c r="E548" s="46" t="s">
        <v>345</v>
      </c>
      <c r="F548" s="73">
        <v>6</v>
      </c>
      <c r="I548" s="90">
        <f t="shared" ref="I548" si="451">G548-H548</f>
        <v>0</v>
      </c>
      <c r="J548" s="90">
        <f t="shared" ref="J548" si="452">I548*F548</f>
        <v>0</v>
      </c>
    </row>
    <row r="549" spans="1:10" ht="134.25" customHeight="1">
      <c r="C549" s="58" t="s">
        <v>203</v>
      </c>
      <c r="D549" s="172" t="s">
        <v>508</v>
      </c>
      <c r="I549" s="206"/>
    </row>
    <row r="550" spans="1:10" ht="27.75" customHeight="1">
      <c r="A550" s="44">
        <f>MAX($A$8:A549)+1</f>
        <v>276</v>
      </c>
      <c r="B550" s="222">
        <v>295</v>
      </c>
      <c r="C550" s="58"/>
      <c r="D550" s="64" t="s">
        <v>840</v>
      </c>
      <c r="E550" s="46" t="s">
        <v>312</v>
      </c>
      <c r="F550" s="73">
        <v>1</v>
      </c>
      <c r="I550" s="90">
        <f t="shared" ref="I550" si="453">G550-H550</f>
        <v>0</v>
      </c>
      <c r="J550" s="90">
        <f t="shared" ref="J550" si="454">I550*F550</f>
        <v>0</v>
      </c>
    </row>
    <row r="551" spans="1:10" ht="153">
      <c r="C551" s="58" t="s">
        <v>204</v>
      </c>
      <c r="D551" s="172" t="s">
        <v>648</v>
      </c>
      <c r="I551" s="206"/>
    </row>
    <row r="552" spans="1:10" ht="24" customHeight="1">
      <c r="A552" s="44">
        <f>MAX($A$8:A551)+1</f>
        <v>277</v>
      </c>
      <c r="B552" s="222">
        <v>296</v>
      </c>
      <c r="C552" s="58"/>
      <c r="D552" s="159" t="s">
        <v>510</v>
      </c>
      <c r="E552" s="46" t="s">
        <v>312</v>
      </c>
      <c r="F552" s="73">
        <v>1</v>
      </c>
      <c r="I552" s="90">
        <f t="shared" ref="I552" si="455">G552-H552</f>
        <v>0</v>
      </c>
      <c r="J552" s="90">
        <f t="shared" ref="J552" si="456">I552*F552</f>
        <v>0</v>
      </c>
    </row>
    <row r="553" spans="1:10" ht="229.5">
      <c r="C553" s="58" t="s">
        <v>709</v>
      </c>
      <c r="D553" s="172" t="s">
        <v>649</v>
      </c>
      <c r="I553" s="206"/>
    </row>
    <row r="554" spans="1:10">
      <c r="A554" s="44">
        <v>318</v>
      </c>
      <c r="B554" s="222">
        <v>297</v>
      </c>
      <c r="C554" s="58"/>
      <c r="D554" s="159" t="s">
        <v>511</v>
      </c>
      <c r="E554" s="46" t="s">
        <v>312</v>
      </c>
      <c r="F554" s="73">
        <v>1</v>
      </c>
      <c r="I554" s="90">
        <f t="shared" ref="I554" si="457">G554-H554</f>
        <v>0</v>
      </c>
      <c r="J554" s="90">
        <f t="shared" ref="J554" si="458">I554*F554</f>
        <v>0</v>
      </c>
    </row>
    <row r="555" spans="1:10" ht="15.6" customHeight="1">
      <c r="A555" s="182"/>
      <c r="C555" s="66" t="s">
        <v>205</v>
      </c>
      <c r="D555" s="177" t="s">
        <v>512</v>
      </c>
      <c r="E555" s="178"/>
      <c r="F555" s="179"/>
      <c r="I555" s="206"/>
    </row>
    <row r="556" spans="1:10" ht="330">
      <c r="A556" s="182"/>
      <c r="C556" s="66"/>
      <c r="D556" s="177" t="s">
        <v>566</v>
      </c>
      <c r="E556" s="178"/>
      <c r="F556" s="179"/>
      <c r="I556" s="206"/>
    </row>
    <row r="557" spans="1:10" s="20" customFormat="1" ht="42" customHeight="1">
      <c r="A557" s="76">
        <f>MAX($A$8:A556)+1</f>
        <v>319</v>
      </c>
      <c r="B557" s="222">
        <v>298</v>
      </c>
      <c r="C557" s="58"/>
      <c r="D557" s="167" t="s">
        <v>841</v>
      </c>
      <c r="E557" s="46" t="s">
        <v>345</v>
      </c>
      <c r="F557" s="73">
        <v>82</v>
      </c>
      <c r="G557" s="192"/>
      <c r="H557" s="69"/>
      <c r="I557" s="90">
        <f t="shared" ref="I557" si="459">G557-H557</f>
        <v>0</v>
      </c>
      <c r="J557" s="90">
        <f t="shared" ref="J557" si="460">I557*F557</f>
        <v>0</v>
      </c>
    </row>
    <row r="558" spans="1:10" ht="154.5">
      <c r="C558" s="58" t="s">
        <v>206</v>
      </c>
      <c r="D558" s="172" t="s">
        <v>567</v>
      </c>
      <c r="I558" s="206"/>
    </row>
    <row r="559" spans="1:10" s="20" customFormat="1" ht="29.25" customHeight="1">
      <c r="A559" s="76">
        <f>MAX($A$8:A558)+1</f>
        <v>320</v>
      </c>
      <c r="B559" s="222">
        <v>299</v>
      </c>
      <c r="C559" s="58"/>
      <c r="D559" s="163" t="s">
        <v>568</v>
      </c>
      <c r="E559" s="46" t="s">
        <v>312</v>
      </c>
      <c r="F559" s="73">
        <v>1</v>
      </c>
      <c r="G559" s="192"/>
      <c r="H559" s="69"/>
      <c r="I559" s="90">
        <f t="shared" ref="I559" si="461">G559-H559</f>
        <v>0</v>
      </c>
      <c r="J559" s="90">
        <f t="shared" ref="J559" si="462">I559*F559</f>
        <v>0</v>
      </c>
    </row>
    <row r="560" spans="1:10" ht="291.75" customHeight="1">
      <c r="C560" s="58" t="s">
        <v>207</v>
      </c>
      <c r="D560" s="172" t="s">
        <v>843</v>
      </c>
      <c r="I560" s="206"/>
    </row>
    <row r="561" spans="1:10">
      <c r="A561" s="44">
        <f>MAX($A$8:A560)+1</f>
        <v>321</v>
      </c>
      <c r="B561" s="222">
        <v>300</v>
      </c>
      <c r="C561" s="58"/>
      <c r="D561" s="64" t="s">
        <v>569</v>
      </c>
      <c r="E561" s="46" t="s">
        <v>312</v>
      </c>
      <c r="F561" s="73">
        <v>1</v>
      </c>
      <c r="I561" s="90">
        <f t="shared" ref="I561" si="463">G561-H561</f>
        <v>0</v>
      </c>
      <c r="J561" s="90">
        <f t="shared" ref="J561" si="464">I561*F561</f>
        <v>0</v>
      </c>
    </row>
    <row r="562" spans="1:10" ht="106.5">
      <c r="C562" s="58" t="s">
        <v>208</v>
      </c>
      <c r="D562" s="172" t="s">
        <v>655</v>
      </c>
      <c r="I562" s="206"/>
    </row>
    <row r="563" spans="1:10" ht="27" customHeight="1">
      <c r="A563" s="44">
        <f>MAX($A$8:A562)+1</f>
        <v>322</v>
      </c>
      <c r="B563" s="222">
        <v>301</v>
      </c>
      <c r="C563" s="58"/>
      <c r="D563" s="64" t="s">
        <v>570</v>
      </c>
      <c r="E563" s="46" t="s">
        <v>312</v>
      </c>
      <c r="F563" s="73">
        <v>1</v>
      </c>
      <c r="I563" s="90">
        <f t="shared" ref="I563" si="465">G563-H563</f>
        <v>0</v>
      </c>
      <c r="J563" s="90">
        <f t="shared" ref="J563" si="466">I563*F563</f>
        <v>0</v>
      </c>
    </row>
    <row r="564" spans="1:10" ht="118.5" customHeight="1">
      <c r="C564" s="58" t="s">
        <v>209</v>
      </c>
      <c r="D564" s="172" t="s">
        <v>513</v>
      </c>
      <c r="G564" s="196"/>
      <c r="H564" s="26"/>
      <c r="I564" s="206"/>
    </row>
    <row r="565" spans="1:10" ht="45">
      <c r="A565" s="44">
        <f>MAX($A$8:A564)+1</f>
        <v>323</v>
      </c>
      <c r="B565" s="222">
        <v>302</v>
      </c>
      <c r="C565" s="58"/>
      <c r="D565" s="64" t="s">
        <v>842</v>
      </c>
      <c r="E565" s="46" t="s">
        <v>312</v>
      </c>
      <c r="F565" s="73">
        <v>1</v>
      </c>
      <c r="I565" s="90">
        <f t="shared" ref="I565" si="467">G565-H565</f>
        <v>0</v>
      </c>
      <c r="J565" s="90">
        <f t="shared" ref="J565" si="468">I565*F565</f>
        <v>0</v>
      </c>
    </row>
    <row r="566" spans="1:10" ht="123">
      <c r="C566" s="58" t="s">
        <v>210</v>
      </c>
      <c r="D566" s="172" t="s">
        <v>514</v>
      </c>
      <c r="G566" s="196"/>
      <c r="H566" s="26"/>
      <c r="I566" s="206"/>
    </row>
    <row r="567" spans="1:10" ht="45">
      <c r="A567" s="44">
        <f>MAX($A$8:A566)+1</f>
        <v>324</v>
      </c>
      <c r="B567" s="222">
        <v>303</v>
      </c>
      <c r="C567" s="58"/>
      <c r="D567" s="64" t="s">
        <v>842</v>
      </c>
      <c r="E567" s="46" t="s">
        <v>312</v>
      </c>
      <c r="F567" s="73">
        <v>1</v>
      </c>
      <c r="I567" s="90">
        <f t="shared" ref="I567" si="469">G567-H567</f>
        <v>0</v>
      </c>
      <c r="J567" s="90">
        <f t="shared" ref="J567" si="470">I567*F567</f>
        <v>0</v>
      </c>
    </row>
    <row r="568" spans="1:10" ht="186">
      <c r="C568" s="58" t="s">
        <v>211</v>
      </c>
      <c r="D568" s="172" t="s">
        <v>424</v>
      </c>
      <c r="G568" s="196"/>
      <c r="H568" s="26"/>
      <c r="I568" s="206"/>
    </row>
    <row r="569" spans="1:10" ht="45">
      <c r="A569" s="44">
        <f>MAX($A$8:A568)+1</f>
        <v>325</v>
      </c>
      <c r="B569" s="222">
        <v>304</v>
      </c>
      <c r="C569" s="58"/>
      <c r="D569" s="64" t="s">
        <v>842</v>
      </c>
      <c r="E569" s="46" t="s">
        <v>312</v>
      </c>
      <c r="F569" s="73">
        <v>1</v>
      </c>
      <c r="I569" s="90">
        <f t="shared" ref="I569" si="471">G569-H569</f>
        <v>0</v>
      </c>
      <c r="J569" s="90">
        <f t="shared" ref="J569" si="472">I569*F569</f>
        <v>0</v>
      </c>
    </row>
    <row r="570" spans="1:10" ht="219" customHeight="1">
      <c r="C570" s="58" t="s">
        <v>212</v>
      </c>
      <c r="D570" s="172" t="s">
        <v>710</v>
      </c>
      <c r="G570" s="196"/>
      <c r="H570" s="26"/>
      <c r="I570" s="206"/>
    </row>
    <row r="571" spans="1:10" ht="45">
      <c r="A571" s="44">
        <f>MAX($A$8:A570)+1</f>
        <v>326</v>
      </c>
      <c r="B571" s="222">
        <v>305</v>
      </c>
      <c r="C571" s="58"/>
      <c r="D571" s="64" t="s">
        <v>337</v>
      </c>
      <c r="E571" s="46" t="s">
        <v>312</v>
      </c>
      <c r="F571" s="73">
        <v>2</v>
      </c>
      <c r="I571" s="90">
        <f t="shared" ref="I571" si="473">G571-H571</f>
        <v>0</v>
      </c>
      <c r="J571" s="90">
        <f t="shared" ref="J571" si="474">I571*F571</f>
        <v>0</v>
      </c>
    </row>
    <row r="572" spans="1:10" ht="215.25">
      <c r="C572" s="58" t="s">
        <v>213</v>
      </c>
      <c r="D572" s="172" t="s">
        <v>515</v>
      </c>
      <c r="G572" s="196"/>
      <c r="H572" s="26"/>
      <c r="I572" s="206"/>
    </row>
    <row r="573" spans="1:10" ht="45">
      <c r="A573" s="44">
        <f>MAX($A$8:A572)+1</f>
        <v>327</v>
      </c>
      <c r="B573" s="222">
        <v>306</v>
      </c>
      <c r="C573" s="58"/>
      <c r="D573" s="64" t="s">
        <v>842</v>
      </c>
      <c r="E573" s="46" t="s">
        <v>312</v>
      </c>
      <c r="F573" s="73">
        <v>1</v>
      </c>
      <c r="I573" s="90">
        <f t="shared" ref="I573" si="475">G573-H573</f>
        <v>0</v>
      </c>
      <c r="J573" s="90">
        <f t="shared" ref="J573" si="476">I573*F573</f>
        <v>0</v>
      </c>
    </row>
    <row r="574" spans="1:10" ht="198.75" customHeight="1">
      <c r="C574" s="58" t="s">
        <v>214</v>
      </c>
      <c r="D574" s="172" t="s">
        <v>516</v>
      </c>
      <c r="G574" s="196"/>
      <c r="H574" s="26"/>
      <c r="I574" s="206"/>
    </row>
    <row r="575" spans="1:10" ht="65.25" customHeight="1">
      <c r="A575" s="44">
        <f>MAX($A$8:A574)+1</f>
        <v>328</v>
      </c>
      <c r="B575" s="222">
        <v>307</v>
      </c>
      <c r="C575" s="58"/>
      <c r="D575" s="64" t="s">
        <v>842</v>
      </c>
      <c r="E575" s="46" t="s">
        <v>312</v>
      </c>
      <c r="F575" s="73">
        <v>1</v>
      </c>
      <c r="I575" s="90">
        <f t="shared" ref="I575" si="477">G575-H575</f>
        <v>0</v>
      </c>
      <c r="J575" s="90">
        <f t="shared" ref="J575" si="478">I575*F575</f>
        <v>0</v>
      </c>
    </row>
    <row r="576" spans="1:10" ht="186.75">
      <c r="C576" s="58" t="s">
        <v>215</v>
      </c>
      <c r="D576" s="172" t="s">
        <v>425</v>
      </c>
      <c r="G576" s="196"/>
      <c r="H576" s="26"/>
      <c r="I576" s="206"/>
    </row>
    <row r="577" spans="1:10" ht="45">
      <c r="A577" s="44">
        <f>MAX($A$8:A576)+1</f>
        <v>329</v>
      </c>
      <c r="B577" s="222">
        <v>308</v>
      </c>
      <c r="C577" s="58"/>
      <c r="D577" s="64" t="s">
        <v>337</v>
      </c>
      <c r="E577" s="46" t="s">
        <v>312</v>
      </c>
      <c r="F577" s="73">
        <v>1</v>
      </c>
      <c r="I577" s="90">
        <f t="shared" ref="I577" si="479">G577-H577</f>
        <v>0</v>
      </c>
      <c r="J577" s="90">
        <f t="shared" ref="J577" si="480">I577*F577</f>
        <v>0</v>
      </c>
    </row>
    <row r="578" spans="1:10" ht="229.5" customHeight="1">
      <c r="C578" s="58" t="s">
        <v>216</v>
      </c>
      <c r="D578" s="172" t="s">
        <v>517</v>
      </c>
      <c r="G578" s="196"/>
      <c r="H578" s="26"/>
      <c r="I578" s="206"/>
    </row>
    <row r="579" spans="1:10" ht="45">
      <c r="A579" s="44">
        <f>MAX($A$8:A578)+1</f>
        <v>330</v>
      </c>
      <c r="B579" s="222">
        <v>309</v>
      </c>
      <c r="C579" s="58"/>
      <c r="D579" s="64" t="s">
        <v>337</v>
      </c>
      <c r="E579" s="46" t="s">
        <v>312</v>
      </c>
      <c r="F579" s="73">
        <v>1</v>
      </c>
      <c r="I579" s="90">
        <f t="shared" ref="I579" si="481">G579-H579</f>
        <v>0</v>
      </c>
      <c r="J579" s="90">
        <f t="shared" ref="J579" si="482">I579*F579</f>
        <v>0</v>
      </c>
    </row>
    <row r="580" spans="1:10" ht="171.75">
      <c r="C580" s="58" t="s">
        <v>217</v>
      </c>
      <c r="D580" s="172" t="s">
        <v>656</v>
      </c>
      <c r="G580" s="196"/>
      <c r="H580" s="26"/>
      <c r="I580" s="206"/>
    </row>
    <row r="581" spans="1:10" ht="45">
      <c r="A581" s="44">
        <f>MAX($A$8:A580)+1</f>
        <v>331</v>
      </c>
      <c r="B581" s="222">
        <v>310</v>
      </c>
      <c r="C581" s="58"/>
      <c r="D581" s="64" t="s">
        <v>844</v>
      </c>
      <c r="E581" s="46" t="s">
        <v>312</v>
      </c>
      <c r="F581" s="73">
        <v>1</v>
      </c>
      <c r="I581" s="90">
        <f t="shared" ref="I581" si="483">G581-H581</f>
        <v>0</v>
      </c>
      <c r="J581" s="90">
        <f t="shared" ref="J581" si="484">I581*F581</f>
        <v>0</v>
      </c>
    </row>
    <row r="582" spans="1:10" ht="192" customHeight="1">
      <c r="C582" s="58" t="s">
        <v>218</v>
      </c>
      <c r="D582" s="172" t="s">
        <v>518</v>
      </c>
      <c r="G582" s="196"/>
      <c r="H582" s="26"/>
      <c r="I582" s="206"/>
    </row>
    <row r="583" spans="1:10" ht="45">
      <c r="A583" s="44">
        <f>MAX($A$8:A582)+1</f>
        <v>332</v>
      </c>
      <c r="B583" s="222">
        <v>311</v>
      </c>
      <c r="C583" s="58"/>
      <c r="D583" s="64" t="s">
        <v>337</v>
      </c>
      <c r="E583" s="46" t="s">
        <v>312</v>
      </c>
      <c r="F583" s="73">
        <v>1</v>
      </c>
      <c r="I583" s="90">
        <f t="shared" ref="I583" si="485">G583-H583</f>
        <v>0</v>
      </c>
      <c r="J583" s="90">
        <f t="shared" ref="J583" si="486">I583*F583</f>
        <v>0</v>
      </c>
    </row>
    <row r="584" spans="1:10" ht="350.25" customHeight="1">
      <c r="C584" s="58" t="s">
        <v>219</v>
      </c>
      <c r="D584" s="172" t="s">
        <v>580</v>
      </c>
      <c r="I584" s="206"/>
    </row>
    <row r="585" spans="1:10" ht="65.25" customHeight="1">
      <c r="A585" s="44">
        <f>MAX($A$8:A584)+1</f>
        <v>333</v>
      </c>
      <c r="B585" s="222">
        <v>312</v>
      </c>
      <c r="C585" s="58"/>
      <c r="D585" s="159" t="s">
        <v>845</v>
      </c>
      <c r="E585" s="46" t="s">
        <v>345</v>
      </c>
      <c r="F585" s="73">
        <v>2</v>
      </c>
      <c r="I585" s="90">
        <f t="shared" ref="I585" si="487">G585-H585</f>
        <v>0</v>
      </c>
      <c r="J585" s="90">
        <f t="shared" ref="J585" si="488">I585*F585</f>
        <v>0</v>
      </c>
    </row>
    <row r="586" spans="1:10" ht="146.25" customHeight="1">
      <c r="C586" s="58" t="s">
        <v>220</v>
      </c>
      <c r="D586" s="172" t="s">
        <v>519</v>
      </c>
      <c r="I586" s="206"/>
    </row>
    <row r="587" spans="1:10" ht="30">
      <c r="A587" s="44">
        <f>MAX($A$8:A586)+1</f>
        <v>334</v>
      </c>
      <c r="B587" s="222">
        <v>313</v>
      </c>
      <c r="C587" s="58"/>
      <c r="D587" s="159" t="s">
        <v>520</v>
      </c>
      <c r="E587" s="46" t="s">
        <v>312</v>
      </c>
      <c r="F587" s="73">
        <v>1</v>
      </c>
      <c r="I587" s="90">
        <f t="shared" ref="I587" si="489">G587-H587</f>
        <v>0</v>
      </c>
      <c r="J587" s="90">
        <f t="shared" ref="J587" si="490">I587*F587</f>
        <v>0</v>
      </c>
    </row>
    <row r="588" spans="1:10" ht="214.5">
      <c r="C588" s="58" t="s">
        <v>221</v>
      </c>
      <c r="D588" s="172" t="s">
        <v>521</v>
      </c>
      <c r="I588" s="206"/>
    </row>
    <row r="589" spans="1:10" ht="69.75" customHeight="1">
      <c r="A589" s="44">
        <f>MAX($A$8:A588)+1</f>
        <v>335</v>
      </c>
      <c r="B589" s="222">
        <v>314</v>
      </c>
      <c r="C589" s="58"/>
      <c r="D589" s="159" t="s">
        <v>845</v>
      </c>
      <c r="E589" s="46" t="s">
        <v>345</v>
      </c>
      <c r="F589" s="73">
        <v>2</v>
      </c>
      <c r="I589" s="90">
        <f t="shared" ref="I589" si="491">G589-H589</f>
        <v>0</v>
      </c>
      <c r="J589" s="90">
        <f t="shared" ref="J589" si="492">I589*F589</f>
        <v>0</v>
      </c>
    </row>
    <row r="590" spans="1:10" ht="121.5">
      <c r="C590" s="58" t="s">
        <v>222</v>
      </c>
      <c r="D590" s="172" t="s">
        <v>522</v>
      </c>
      <c r="I590" s="206"/>
    </row>
    <row r="591" spans="1:10" ht="30">
      <c r="A591" s="44">
        <f>MAX($A$8:A590)+1</f>
        <v>336</v>
      </c>
      <c r="B591" s="222">
        <v>315</v>
      </c>
      <c r="C591" s="58"/>
      <c r="D591" s="159" t="s">
        <v>523</v>
      </c>
      <c r="E591" s="46" t="s">
        <v>312</v>
      </c>
      <c r="F591" s="73">
        <v>1</v>
      </c>
      <c r="I591" s="90">
        <f t="shared" ref="I591" si="493">G591-H591</f>
        <v>0</v>
      </c>
      <c r="J591" s="90">
        <f t="shared" ref="J591" si="494">I591*F591</f>
        <v>0</v>
      </c>
    </row>
    <row r="592" spans="1:10" ht="61.5">
      <c r="C592" s="58" t="s">
        <v>223</v>
      </c>
      <c r="D592" s="172" t="s">
        <v>524</v>
      </c>
      <c r="I592" s="206"/>
    </row>
    <row r="593" spans="1:10" ht="30">
      <c r="A593" s="44">
        <f>MAX($A$8:A592)+1</f>
        <v>337</v>
      </c>
      <c r="B593" s="222">
        <v>316</v>
      </c>
      <c r="C593" s="58"/>
      <c r="D593" s="159" t="s">
        <v>523</v>
      </c>
      <c r="E593" s="46" t="s">
        <v>312</v>
      </c>
      <c r="F593" s="73">
        <v>1</v>
      </c>
      <c r="I593" s="90">
        <f t="shared" ref="I593" si="495">G593-H593</f>
        <v>0</v>
      </c>
      <c r="J593" s="90">
        <f t="shared" ref="J593" si="496">I593*F593</f>
        <v>0</v>
      </c>
    </row>
    <row r="594" spans="1:10" ht="409.5">
      <c r="C594" s="58" t="s">
        <v>224</v>
      </c>
      <c r="D594" s="172" t="s">
        <v>383</v>
      </c>
      <c r="I594" s="206"/>
    </row>
    <row r="595" spans="1:10" ht="69.75" customHeight="1">
      <c r="A595" s="44">
        <f>MAX($A$8:A594)+1</f>
        <v>338</v>
      </c>
      <c r="B595" s="222">
        <v>317</v>
      </c>
      <c r="C595" s="58"/>
      <c r="D595" s="159" t="s">
        <v>336</v>
      </c>
      <c r="E595" s="46" t="s">
        <v>312</v>
      </c>
      <c r="F595" s="73">
        <v>1</v>
      </c>
      <c r="I595" s="90">
        <f t="shared" ref="I595" si="497">G595-H595</f>
        <v>0</v>
      </c>
      <c r="J595" s="90">
        <f t="shared" ref="J595" si="498">I595*F595</f>
        <v>0</v>
      </c>
    </row>
    <row r="596" spans="1:10" ht="215.25" customHeight="1">
      <c r="A596" s="44">
        <f>MAX($A$8:A595)+1</f>
        <v>339</v>
      </c>
      <c r="C596" s="58" t="s">
        <v>225</v>
      </c>
      <c r="D596" s="172" t="s">
        <v>525</v>
      </c>
      <c r="I596" s="206"/>
    </row>
    <row r="597" spans="1:10" ht="30">
      <c r="A597" s="44">
        <f>MAX($A$8:A596)+1</f>
        <v>340</v>
      </c>
      <c r="B597" s="222">
        <v>318</v>
      </c>
      <c r="C597" s="58"/>
      <c r="D597" s="159" t="s">
        <v>336</v>
      </c>
      <c r="E597" s="46" t="s">
        <v>345</v>
      </c>
      <c r="F597" s="73">
        <v>27</v>
      </c>
      <c r="I597" s="90">
        <f t="shared" ref="I597" si="499">G597-H597</f>
        <v>0</v>
      </c>
      <c r="J597" s="90">
        <f t="shared" ref="J597" si="500">I597*F597</f>
        <v>0</v>
      </c>
    </row>
    <row r="598" spans="1:10" ht="231">
      <c r="C598" s="58" t="s">
        <v>226</v>
      </c>
      <c r="D598" s="172" t="s">
        <v>526</v>
      </c>
      <c r="I598" s="206"/>
    </row>
    <row r="599" spans="1:10" ht="30">
      <c r="A599" s="44">
        <f>MAX($A$8:A598)+1</f>
        <v>341</v>
      </c>
      <c r="B599" s="222">
        <v>319</v>
      </c>
      <c r="C599" s="58"/>
      <c r="D599" s="159" t="s">
        <v>845</v>
      </c>
      <c r="E599" s="46" t="s">
        <v>345</v>
      </c>
      <c r="F599" s="73">
        <v>8</v>
      </c>
      <c r="I599" s="90">
        <f t="shared" ref="I599" si="501">G599-H599</f>
        <v>0</v>
      </c>
      <c r="J599" s="90">
        <f t="shared" ref="J599" si="502">I599*F599</f>
        <v>0</v>
      </c>
    </row>
    <row r="600" spans="1:10" ht="199.5">
      <c r="C600" s="58" t="s">
        <v>227</v>
      </c>
      <c r="D600" s="172" t="s">
        <v>527</v>
      </c>
      <c r="G600" s="196"/>
      <c r="H600" s="26"/>
      <c r="I600" s="206"/>
    </row>
    <row r="601" spans="1:10" ht="75" customHeight="1">
      <c r="A601" s="44">
        <f>MAX($A$8:A600)+1</f>
        <v>342</v>
      </c>
      <c r="B601" s="222">
        <v>320</v>
      </c>
      <c r="C601" s="58"/>
      <c r="D601" s="159" t="s">
        <v>523</v>
      </c>
      <c r="E601" s="46" t="s">
        <v>312</v>
      </c>
      <c r="F601" s="73">
        <v>1</v>
      </c>
      <c r="I601" s="90">
        <f t="shared" ref="I601" si="503">G601-H601</f>
        <v>0</v>
      </c>
      <c r="J601" s="90">
        <f t="shared" ref="J601" si="504">I601*F601</f>
        <v>0</v>
      </c>
    </row>
    <row r="602" spans="1:10" ht="319.5" customHeight="1">
      <c r="C602" s="58" t="s">
        <v>228</v>
      </c>
      <c r="D602" s="172" t="s">
        <v>528</v>
      </c>
      <c r="I602" s="206"/>
    </row>
    <row r="603" spans="1:10" ht="30">
      <c r="A603" s="44">
        <f>MAX($A$8:A602)+1</f>
        <v>343</v>
      </c>
      <c r="B603" s="222">
        <v>321</v>
      </c>
      <c r="C603" s="58"/>
      <c r="D603" s="159" t="s">
        <v>846</v>
      </c>
      <c r="E603" s="46" t="s">
        <v>312</v>
      </c>
      <c r="F603" s="73">
        <v>1</v>
      </c>
      <c r="I603" s="90">
        <f t="shared" ref="I603" si="505">G603-H603</f>
        <v>0</v>
      </c>
      <c r="J603" s="90">
        <f t="shared" ref="J603" si="506">I603*F603</f>
        <v>0</v>
      </c>
    </row>
    <row r="604" spans="1:10" ht="316.5" customHeight="1">
      <c r="C604" s="58" t="s">
        <v>229</v>
      </c>
      <c r="D604" s="172" t="s">
        <v>529</v>
      </c>
      <c r="G604" s="196"/>
      <c r="H604" s="26"/>
      <c r="I604" s="206"/>
    </row>
    <row r="605" spans="1:10" ht="30">
      <c r="A605" s="44">
        <f>MAX($A$8:A604)+1</f>
        <v>344</v>
      </c>
      <c r="B605" s="222">
        <v>322</v>
      </c>
      <c r="C605" s="58"/>
      <c r="D605" s="159" t="s">
        <v>847</v>
      </c>
      <c r="E605" s="46" t="s">
        <v>312</v>
      </c>
      <c r="F605" s="73">
        <v>1</v>
      </c>
      <c r="G605" s="196"/>
      <c r="H605" s="26"/>
      <c r="I605" s="90">
        <f t="shared" ref="I605" si="507">G605-H605</f>
        <v>0</v>
      </c>
      <c r="J605" s="90">
        <f t="shared" ref="J605" si="508">I605*F605</f>
        <v>0</v>
      </c>
    </row>
    <row r="606" spans="1:10" ht="196.5" customHeight="1">
      <c r="C606" s="58" t="s">
        <v>230</v>
      </c>
      <c r="D606" s="172" t="s">
        <v>481</v>
      </c>
      <c r="I606" s="206"/>
    </row>
    <row r="607" spans="1:10" ht="45">
      <c r="A607" s="44">
        <f>MAX($A$8:A606)+1</f>
        <v>345</v>
      </c>
      <c r="B607" s="222">
        <v>323</v>
      </c>
      <c r="C607" s="58"/>
      <c r="D607" s="64" t="s">
        <v>842</v>
      </c>
      <c r="E607" s="46" t="s">
        <v>312</v>
      </c>
      <c r="F607" s="73">
        <v>1</v>
      </c>
      <c r="I607" s="90">
        <f t="shared" ref="I607" si="509">G607-H607</f>
        <v>0</v>
      </c>
      <c r="J607" s="90">
        <f t="shared" ref="J607" si="510">I607*F607</f>
        <v>0</v>
      </c>
    </row>
    <row r="608" spans="1:10" ht="182.25">
      <c r="C608" s="58" t="s">
        <v>306</v>
      </c>
      <c r="D608" s="173" t="s">
        <v>530</v>
      </c>
      <c r="I608" s="206"/>
    </row>
    <row r="609" spans="1:10" ht="58.5" customHeight="1">
      <c r="A609" s="44">
        <f>MAX($A$8:A608)+1</f>
        <v>346</v>
      </c>
      <c r="B609" s="222">
        <v>324</v>
      </c>
      <c r="C609" s="58"/>
      <c r="D609" s="159" t="s">
        <v>848</v>
      </c>
      <c r="E609" s="46" t="s">
        <v>345</v>
      </c>
      <c r="F609" s="73">
        <v>3</v>
      </c>
      <c r="I609" s="90">
        <f t="shared" ref="I609" si="511">G609-H609</f>
        <v>0</v>
      </c>
      <c r="J609" s="90">
        <f t="shared" ref="J609" si="512">I609*F609</f>
        <v>0</v>
      </c>
    </row>
    <row r="610" spans="1:10" ht="212.25" customHeight="1">
      <c r="C610" s="58" t="s">
        <v>307</v>
      </c>
      <c r="D610" s="172" t="s">
        <v>531</v>
      </c>
      <c r="G610" s="196"/>
      <c r="H610" s="26"/>
      <c r="I610" s="206"/>
    </row>
    <row r="611" spans="1:10" ht="59.25" customHeight="1">
      <c r="B611" s="222">
        <v>325</v>
      </c>
      <c r="C611" s="58"/>
      <c r="D611" s="64" t="s">
        <v>842</v>
      </c>
      <c r="E611" s="46" t="s">
        <v>312</v>
      </c>
      <c r="F611" s="73">
        <v>1</v>
      </c>
      <c r="G611" s="196"/>
      <c r="H611" s="26"/>
      <c r="I611" s="90">
        <f t="shared" ref="I611" si="513">G611-H611</f>
        <v>0</v>
      </c>
      <c r="J611" s="90">
        <f t="shared" ref="J611" si="514">I611*F611</f>
        <v>0</v>
      </c>
    </row>
    <row r="612" spans="1:10" ht="212.25" customHeight="1">
      <c r="C612" s="58" t="s">
        <v>693</v>
      </c>
      <c r="D612" s="172" t="s">
        <v>694</v>
      </c>
      <c r="G612" s="196"/>
      <c r="H612" s="26"/>
      <c r="I612" s="206"/>
    </row>
    <row r="613" spans="1:10" ht="45">
      <c r="A613" s="44">
        <f>MAX($A$8:A610)+1</f>
        <v>347</v>
      </c>
      <c r="B613" s="222">
        <v>326</v>
      </c>
      <c r="C613" s="58"/>
      <c r="D613" s="64" t="s">
        <v>844</v>
      </c>
      <c r="E613" s="46" t="s">
        <v>312</v>
      </c>
      <c r="F613" s="73">
        <v>1</v>
      </c>
      <c r="G613" s="196"/>
      <c r="H613" s="26"/>
      <c r="I613" s="90">
        <f t="shared" ref="I613" si="515">G613-H613</f>
        <v>0</v>
      </c>
      <c r="J613" s="90">
        <f t="shared" ref="J613" si="516">I613*F613</f>
        <v>0</v>
      </c>
    </row>
    <row r="614" spans="1:10" ht="33" customHeight="1">
      <c r="C614" s="58"/>
      <c r="D614" s="164" t="s">
        <v>388</v>
      </c>
      <c r="G614" s="196"/>
      <c r="H614" s="26"/>
      <c r="I614" s="206"/>
      <c r="J614" s="212">
        <f>SUM(J536:J613)</f>
        <v>0</v>
      </c>
    </row>
    <row r="615" spans="1:10" s="124" customFormat="1" ht="64.5" customHeight="1">
      <c r="A615" s="103">
        <v>14</v>
      </c>
      <c r="B615" s="221"/>
      <c r="C615" s="210"/>
      <c r="D615" s="125" t="s">
        <v>427</v>
      </c>
      <c r="E615" s="126"/>
      <c r="F615" s="127"/>
      <c r="G615" s="128"/>
      <c r="H615" s="128"/>
      <c r="I615" s="210"/>
      <c r="J615" s="210"/>
    </row>
    <row r="616" spans="1:10" ht="151.5" customHeight="1">
      <c r="C616" s="58" t="s">
        <v>231</v>
      </c>
      <c r="D616" s="172" t="s">
        <v>532</v>
      </c>
      <c r="G616" s="196"/>
      <c r="H616" s="26"/>
      <c r="I616" s="206"/>
    </row>
    <row r="617" spans="1:10" ht="29.25" customHeight="1">
      <c r="A617" s="44">
        <f>MAX($A$8:A616)+1</f>
        <v>348</v>
      </c>
      <c r="B617" s="222">
        <v>327</v>
      </c>
      <c r="C617" s="58"/>
      <c r="D617" s="181" t="s">
        <v>264</v>
      </c>
      <c r="E617" s="46" t="s">
        <v>312</v>
      </c>
      <c r="F617" s="73">
        <v>1</v>
      </c>
      <c r="I617" s="90">
        <f t="shared" ref="I617" si="517">G617-H617</f>
        <v>0</v>
      </c>
      <c r="J617" s="90">
        <f t="shared" ref="J617" si="518">I617*F617</f>
        <v>0</v>
      </c>
    </row>
    <row r="618" spans="1:10" ht="176.25" customHeight="1">
      <c r="C618" s="58" t="s">
        <v>232</v>
      </c>
      <c r="D618" s="172" t="s">
        <v>533</v>
      </c>
      <c r="G618" s="196"/>
      <c r="H618" s="26"/>
      <c r="I618" s="206"/>
    </row>
    <row r="619" spans="1:10" ht="45">
      <c r="A619" s="44">
        <f>MAX($A$8:A618)+1</f>
        <v>349</v>
      </c>
      <c r="B619" s="222">
        <v>328</v>
      </c>
      <c r="C619" s="58"/>
      <c r="D619" s="64" t="s">
        <v>844</v>
      </c>
      <c r="E619" s="46" t="s">
        <v>312</v>
      </c>
      <c r="F619" s="73">
        <v>1</v>
      </c>
      <c r="G619" s="196"/>
      <c r="H619" s="26"/>
      <c r="I619" s="90">
        <f t="shared" ref="I619" si="519">G619-H619</f>
        <v>0</v>
      </c>
      <c r="J619" s="90">
        <f t="shared" ref="J619" si="520">I619*F619</f>
        <v>0</v>
      </c>
    </row>
    <row r="620" spans="1:10" ht="132.75" customHeight="1">
      <c r="C620" s="58" t="s">
        <v>233</v>
      </c>
      <c r="D620" s="172" t="s">
        <v>534</v>
      </c>
      <c r="G620" s="196"/>
      <c r="H620" s="26"/>
      <c r="I620" s="206"/>
    </row>
    <row r="621" spans="1:10" ht="39.75" customHeight="1">
      <c r="A621" s="44">
        <f>MAX($A$8:A620)+1</f>
        <v>350</v>
      </c>
      <c r="B621" s="222">
        <v>329</v>
      </c>
      <c r="C621" s="58"/>
      <c r="D621" s="64" t="s">
        <v>338</v>
      </c>
      <c r="E621" s="46" t="s">
        <v>29</v>
      </c>
      <c r="F621" s="73">
        <v>240</v>
      </c>
      <c r="G621" s="196"/>
      <c r="H621" s="26"/>
      <c r="I621" s="90">
        <f t="shared" ref="I621" si="521">G621-H621</f>
        <v>0</v>
      </c>
      <c r="J621" s="90">
        <f t="shared" ref="J621" si="522">I621*F621</f>
        <v>0</v>
      </c>
    </row>
    <row r="622" spans="1:10" ht="117.75" customHeight="1">
      <c r="C622" s="58" t="s">
        <v>234</v>
      </c>
      <c r="D622" s="172" t="s">
        <v>535</v>
      </c>
      <c r="G622" s="196"/>
      <c r="H622" s="26"/>
      <c r="I622" s="206"/>
    </row>
    <row r="623" spans="1:10" ht="27.75" customHeight="1">
      <c r="A623" s="44">
        <f>MAX($A$8:A622)+1</f>
        <v>351</v>
      </c>
      <c r="B623" s="222">
        <v>330</v>
      </c>
      <c r="C623" s="58"/>
      <c r="D623" s="159" t="s">
        <v>339</v>
      </c>
      <c r="E623" s="46" t="s">
        <v>312</v>
      </c>
      <c r="F623" s="73">
        <v>1</v>
      </c>
      <c r="G623" s="196"/>
      <c r="H623" s="26"/>
      <c r="I623" s="90">
        <f t="shared" ref="I623" si="523">G623-H623</f>
        <v>0</v>
      </c>
      <c r="J623" s="90">
        <f t="shared" ref="J623" si="524">I623*F623</f>
        <v>0</v>
      </c>
    </row>
    <row r="624" spans="1:10" ht="150.75">
      <c r="C624" s="58" t="s">
        <v>235</v>
      </c>
      <c r="D624" s="172" t="s">
        <v>650</v>
      </c>
      <c r="G624" s="196"/>
      <c r="H624" s="26"/>
      <c r="I624" s="206"/>
    </row>
    <row r="625" spans="1:10" ht="27.75" customHeight="1">
      <c r="A625" s="44">
        <f>MAX($A$8:A624)+1</f>
        <v>352</v>
      </c>
      <c r="B625" s="222">
        <v>331</v>
      </c>
      <c r="C625" s="58"/>
      <c r="D625" s="159" t="s">
        <v>339</v>
      </c>
      <c r="E625" s="46" t="s">
        <v>312</v>
      </c>
      <c r="F625" s="73">
        <v>1</v>
      </c>
      <c r="G625" s="196"/>
      <c r="H625" s="26"/>
      <c r="I625" s="90">
        <f t="shared" ref="I625" si="525">G625-H625</f>
        <v>0</v>
      </c>
      <c r="J625" s="90">
        <f t="shared" ref="J625" si="526">I625*F625</f>
        <v>0</v>
      </c>
    </row>
    <row r="626" spans="1:10" ht="248.25" customHeight="1">
      <c r="C626" s="58" t="s">
        <v>236</v>
      </c>
      <c r="D626" s="172" t="s">
        <v>536</v>
      </c>
      <c r="G626" s="196"/>
      <c r="H626" s="26"/>
      <c r="I626" s="206"/>
    </row>
    <row r="627" spans="1:10" ht="39.75" customHeight="1">
      <c r="A627" s="44">
        <f>MAX($A$8:A626)+1</f>
        <v>353</v>
      </c>
      <c r="B627" s="222">
        <v>332</v>
      </c>
      <c r="C627" s="58"/>
      <c r="D627" s="159" t="s">
        <v>849</v>
      </c>
      <c r="E627" s="46" t="s">
        <v>447</v>
      </c>
      <c r="F627" s="73">
        <v>3</v>
      </c>
      <c r="I627" s="90">
        <f t="shared" ref="I627" si="527">G627-H627</f>
        <v>0</v>
      </c>
      <c r="J627" s="90">
        <f t="shared" ref="J627" si="528">I627*F627</f>
        <v>0</v>
      </c>
    </row>
    <row r="628" spans="1:10" ht="241.5">
      <c r="A628" s="44">
        <f>MAX($A$8:A627)+1</f>
        <v>354</v>
      </c>
      <c r="C628" s="58" t="s">
        <v>237</v>
      </c>
      <c r="D628" s="172" t="s">
        <v>537</v>
      </c>
      <c r="G628" s="196"/>
      <c r="H628" s="26"/>
      <c r="I628" s="206"/>
    </row>
    <row r="629" spans="1:10" ht="36" customHeight="1">
      <c r="A629" s="44">
        <f>MAX($A$8:A628)+1</f>
        <v>355</v>
      </c>
      <c r="B629" s="222">
        <v>333</v>
      </c>
      <c r="C629" s="58"/>
      <c r="D629" s="159" t="s">
        <v>540</v>
      </c>
      <c r="E629" s="46" t="s">
        <v>345</v>
      </c>
      <c r="F629" s="73">
        <v>2300</v>
      </c>
      <c r="I629" s="90">
        <f t="shared" ref="I629" si="529">G629-H629</f>
        <v>0</v>
      </c>
      <c r="J629" s="90">
        <f t="shared" ref="J629" si="530">I629*F629</f>
        <v>0</v>
      </c>
    </row>
    <row r="630" spans="1:10" ht="76.5">
      <c r="C630" s="58" t="s">
        <v>238</v>
      </c>
      <c r="D630" s="172" t="s">
        <v>541</v>
      </c>
      <c r="G630" s="196"/>
      <c r="H630" s="26"/>
      <c r="I630" s="206"/>
    </row>
    <row r="631" spans="1:10" ht="36" customHeight="1">
      <c r="A631" s="44">
        <f>MAX($A$8:A630)+1</f>
        <v>356</v>
      </c>
      <c r="B631" s="222">
        <v>334</v>
      </c>
      <c r="C631" s="58"/>
      <c r="D631" s="167" t="s">
        <v>538</v>
      </c>
      <c r="E631" s="46" t="s">
        <v>312</v>
      </c>
      <c r="F631" s="73">
        <v>1</v>
      </c>
      <c r="G631" s="196"/>
      <c r="H631" s="26"/>
      <c r="I631" s="90">
        <f t="shared" ref="I631" si="531">G631-H631</f>
        <v>0</v>
      </c>
      <c r="J631" s="90">
        <f t="shared" ref="J631" si="532">I631*F631</f>
        <v>0</v>
      </c>
    </row>
    <row r="632" spans="1:10" ht="106.5">
      <c r="C632" s="58" t="s">
        <v>239</v>
      </c>
      <c r="D632" s="172" t="s">
        <v>539</v>
      </c>
      <c r="G632" s="196"/>
      <c r="H632" s="26"/>
      <c r="I632" s="206"/>
    </row>
    <row r="633" spans="1:10" s="20" customFormat="1" ht="32.25" customHeight="1">
      <c r="A633" s="76">
        <f>MAX($A$8:A632)+1</f>
        <v>357</v>
      </c>
      <c r="B633" s="222">
        <v>335</v>
      </c>
      <c r="C633" s="58"/>
      <c r="D633" s="167" t="s">
        <v>538</v>
      </c>
      <c r="E633" s="46" t="s">
        <v>312</v>
      </c>
      <c r="F633" s="73">
        <v>1</v>
      </c>
      <c r="G633" s="196"/>
      <c r="H633" s="26"/>
      <c r="I633" s="90">
        <f t="shared" ref="I633" si="533">G633-H633</f>
        <v>0</v>
      </c>
      <c r="J633" s="90">
        <f t="shared" ref="J633" si="534">I633*F633</f>
        <v>0</v>
      </c>
    </row>
    <row r="634" spans="1:10" ht="199.5">
      <c r="C634" s="58" t="s">
        <v>240</v>
      </c>
      <c r="D634" s="172" t="s">
        <v>482</v>
      </c>
      <c r="G634" s="196"/>
      <c r="H634" s="26"/>
      <c r="I634" s="206"/>
    </row>
    <row r="635" spans="1:10" s="20" customFormat="1" ht="37.5" customHeight="1">
      <c r="A635" s="76">
        <f>MAX($A$8:A634)+1</f>
        <v>358</v>
      </c>
      <c r="B635" s="222">
        <v>336</v>
      </c>
      <c r="C635" s="58"/>
      <c r="D635" s="167" t="s">
        <v>538</v>
      </c>
      <c r="E635" s="46" t="s">
        <v>312</v>
      </c>
      <c r="F635" s="73">
        <v>1</v>
      </c>
      <c r="G635" s="196"/>
      <c r="H635" s="26"/>
      <c r="I635" s="90">
        <f t="shared" ref="I635" si="535">G635-H635</f>
        <v>0</v>
      </c>
      <c r="J635" s="90">
        <f t="shared" ref="J635" si="536">I635*F635</f>
        <v>0</v>
      </c>
    </row>
    <row r="636" spans="1:10" ht="272.25">
      <c r="C636" s="58" t="s">
        <v>241</v>
      </c>
      <c r="D636" s="172" t="s">
        <v>581</v>
      </c>
      <c r="I636" s="206"/>
    </row>
    <row r="637" spans="1:10" s="20" customFormat="1" ht="39" customHeight="1">
      <c r="A637" s="76">
        <f>MAX($A$8:A636)+1</f>
        <v>359</v>
      </c>
      <c r="B637" s="222">
        <v>337</v>
      </c>
      <c r="C637" s="58"/>
      <c r="D637" s="167" t="s">
        <v>538</v>
      </c>
      <c r="E637" s="46" t="s">
        <v>312</v>
      </c>
      <c r="F637" s="73">
        <v>1</v>
      </c>
      <c r="G637" s="196"/>
      <c r="H637" s="26"/>
      <c r="I637" s="90">
        <f t="shared" ref="I637" si="537">G637-H637</f>
        <v>0</v>
      </c>
      <c r="J637" s="90">
        <f t="shared" ref="J637" si="538">I637*F637</f>
        <v>0</v>
      </c>
    </row>
    <row r="638" spans="1:10" ht="211.5" customHeight="1">
      <c r="C638" s="58" t="s">
        <v>242</v>
      </c>
      <c r="D638" s="172" t="s">
        <v>571</v>
      </c>
      <c r="I638" s="206"/>
    </row>
    <row r="639" spans="1:10" ht="56.25" customHeight="1">
      <c r="B639" s="222">
        <v>338</v>
      </c>
      <c r="C639" s="58"/>
      <c r="D639" s="167" t="s">
        <v>538</v>
      </c>
      <c r="E639" s="46" t="s">
        <v>312</v>
      </c>
      <c r="F639" s="73">
        <v>1</v>
      </c>
      <c r="I639" s="90">
        <f t="shared" ref="I639" si="539">G639-H639</f>
        <v>0</v>
      </c>
      <c r="J639" s="90">
        <f t="shared" ref="J639" si="540">I639*F639</f>
        <v>0</v>
      </c>
    </row>
    <row r="640" spans="1:10" ht="184.5">
      <c r="C640" s="58" t="s">
        <v>504</v>
      </c>
      <c r="D640" s="172" t="s">
        <v>657</v>
      </c>
      <c r="G640" s="196"/>
      <c r="H640" s="26"/>
      <c r="I640" s="206"/>
    </row>
    <row r="641" spans="1:10" s="20" customFormat="1" ht="30.75" customHeight="1">
      <c r="A641" s="76">
        <f>MAX($A$8:A638)+1</f>
        <v>360</v>
      </c>
      <c r="B641" s="222">
        <v>339</v>
      </c>
      <c r="C641" s="58"/>
      <c r="D641" s="163" t="s">
        <v>542</v>
      </c>
      <c r="E641" s="46" t="s">
        <v>312</v>
      </c>
      <c r="F641" s="73">
        <v>1</v>
      </c>
      <c r="G641" s="192"/>
      <c r="H641" s="69"/>
      <c r="I641" s="90">
        <f t="shared" ref="I641" si="541">G641-H641</f>
        <v>0</v>
      </c>
      <c r="J641" s="90">
        <f t="shared" ref="J641" si="542">I641*F641</f>
        <v>0</v>
      </c>
    </row>
    <row r="642" spans="1:10" s="20" customFormat="1" ht="42.75" customHeight="1">
      <c r="A642" s="67"/>
      <c r="B642" s="222"/>
      <c r="C642" s="58"/>
      <c r="D642" s="164" t="s">
        <v>389</v>
      </c>
      <c r="E642" s="46"/>
      <c r="F642" s="73"/>
      <c r="G642" s="192"/>
      <c r="H642" s="69"/>
      <c r="I642" s="218"/>
      <c r="J642" s="211">
        <f>SUM(J617:J641)</f>
        <v>0</v>
      </c>
    </row>
    <row r="643" spans="1:10" s="89" customFormat="1" ht="48.75" customHeight="1">
      <c r="A643" s="137"/>
      <c r="B643" s="222"/>
      <c r="C643" s="183"/>
      <c r="D643" s="184" t="s">
        <v>390</v>
      </c>
      <c r="E643" s="95"/>
      <c r="F643" s="99"/>
      <c r="G643" s="186"/>
      <c r="H643" s="139"/>
      <c r="I643" s="216"/>
      <c r="J643" s="213">
        <f>J642+J614+J533+J474+J454+J398+J327+J289+J267+J249+J164+J132+J79+J38</f>
        <v>0</v>
      </c>
    </row>
  </sheetData>
  <sheetProtection algorithmName="SHA-512" hashValue="MPPH7mx94vfJ3PNI4+d4I5C+7cX7X7jY77Tp/mcPuUmuOrrjgwrBGVCaYur6E4ri/NIrmqmOS6yBiOBeViLjNQ==" saltValue="H9CuIvoWN9JuA2Y3Ju0phg==" spinCount="100000" sheet="1" objects="1" scenarios="1" selectLockedCells="1"/>
  <mergeCells count="38">
    <mergeCell ref="C434:C435"/>
    <mergeCell ref="D434:D435"/>
    <mergeCell ref="C242:C243"/>
    <mergeCell ref="F242:F243"/>
    <mergeCell ref="G242:G243"/>
    <mergeCell ref="D385:D386"/>
    <mergeCell ref="C385:C386"/>
    <mergeCell ref="E385:E386"/>
    <mergeCell ref="D242:D243"/>
    <mergeCell ref="E242:E243"/>
    <mergeCell ref="A195:A196"/>
    <mergeCell ref="D144:D145"/>
    <mergeCell ref="E144:E145"/>
    <mergeCell ref="H195:H196"/>
    <mergeCell ref="G385:G386"/>
    <mergeCell ref="H385:H386"/>
    <mergeCell ref="F385:F386"/>
    <mergeCell ref="H242:H243"/>
    <mergeCell ref="F144:F145"/>
    <mergeCell ref="G144:G145"/>
    <mergeCell ref="C195:C196"/>
    <mergeCell ref="D195:D196"/>
    <mergeCell ref="I434:I435"/>
    <mergeCell ref="J434:J435"/>
    <mergeCell ref="I144:I145"/>
    <mergeCell ref="J144:J145"/>
    <mergeCell ref="B144:B145"/>
    <mergeCell ref="I195:I196"/>
    <mergeCell ref="J195:J196"/>
    <mergeCell ref="H144:H145"/>
    <mergeCell ref="C144:C145"/>
    <mergeCell ref="E195:E196"/>
    <mergeCell ref="F195:F196"/>
    <mergeCell ref="E434:E435"/>
    <mergeCell ref="F434:F435"/>
    <mergeCell ref="G434:G435"/>
    <mergeCell ref="H434:H435"/>
    <mergeCell ref="G195:G196"/>
  </mergeCells>
  <phoneticPr fontId="6" type="noConversion"/>
  <printOptions horizontalCentered="1"/>
  <pageMargins left="0.25" right="0.25" top="0.75" bottom="0.75" header="0.3" footer="0.3"/>
  <pageSetup paperSize="9" scale="29" orientation="portrait" r:id="rId1"/>
  <headerFooter>
    <oddFooter>&amp;R&amp;P</oddFooter>
  </headerFooter>
  <rowBreaks count="6" manualBreakCount="6">
    <brk id="215" max="9" man="1"/>
    <brk id="226" max="9" man="1"/>
    <brk id="242" max="9" man="1"/>
    <brk id="262" max="9" man="1"/>
    <brk id="299" max="9" man="1"/>
    <brk id="625"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zoomScaleNormal="100" workbookViewId="0">
      <pane ySplit="4" topLeftCell="A5" activePane="bottomLeft" state="frozen"/>
      <selection pane="bottomLeft" activeCell="B15" sqref="B15"/>
    </sheetView>
  </sheetViews>
  <sheetFormatPr defaultColWidth="9.140625" defaultRowHeight="15"/>
  <cols>
    <col min="1" max="1" width="5.140625" style="6" customWidth="1"/>
    <col min="2" max="2" width="65.7109375" style="4" customWidth="1"/>
    <col min="3" max="3" width="18" style="4" customWidth="1"/>
    <col min="4" max="16384" width="9.140625" style="4"/>
  </cols>
  <sheetData>
    <row r="1" spans="1:3" s="2" customFormat="1">
      <c r="A1" s="1"/>
      <c r="B1" s="9" t="s">
        <v>10</v>
      </c>
    </row>
    <row r="2" spans="1:3" s="2" customFormat="1">
      <c r="A2" s="3"/>
      <c r="B2" s="10" t="s">
        <v>13</v>
      </c>
      <c r="C2" s="12"/>
    </row>
    <row r="3" spans="1:3">
      <c r="A3" s="239" t="s">
        <v>39</v>
      </c>
      <c r="B3" s="238" t="s">
        <v>11</v>
      </c>
      <c r="C3" s="11" t="s">
        <v>41</v>
      </c>
    </row>
    <row r="4" spans="1:3" s="5" customFormat="1" ht="15.75" thickBot="1">
      <c r="A4" s="240"/>
      <c r="B4" s="238"/>
      <c r="C4" s="8" t="s">
        <v>12</v>
      </c>
    </row>
    <row r="5" spans="1:3" ht="36" customHeight="1" thickBot="1">
      <c r="A5" s="36">
        <v>1</v>
      </c>
      <c r="B5" s="35" t="str">
        <f>'Shalamar Repair''s Specification'!D8</f>
        <v>SECTION - 01  DOCKING &amp; GENERAL SERVICE</v>
      </c>
      <c r="C5" s="37">
        <f>'Shalamar Repair''s Specification'!J38</f>
        <v>0</v>
      </c>
    </row>
    <row r="6" spans="1:3" ht="36" customHeight="1" thickBot="1">
      <c r="A6" s="36">
        <v>2</v>
      </c>
      <c r="B6" s="35" t="str">
        <f>'Shalamar Repair''s Specification'!D39</f>
        <v>SECTION - 02  HULL CLEANING &amp; PAINTING</v>
      </c>
      <c r="C6" s="38">
        <f>'Shalamar Repair''s Specification'!J79</f>
        <v>0</v>
      </c>
    </row>
    <row r="7" spans="1:3" ht="36" customHeight="1" thickBot="1">
      <c r="A7" s="36">
        <v>3</v>
      </c>
      <c r="B7" s="35" t="str">
        <f>'Shalamar Repair''s Specification'!D80</f>
        <v>SECTION - 03  HULL REPAIRS</v>
      </c>
      <c r="C7" s="38">
        <f>'Shalamar Repair''s Specification'!J132</f>
        <v>0</v>
      </c>
    </row>
    <row r="8" spans="1:3" ht="36" customHeight="1" thickBot="1">
      <c r="A8" s="36">
        <v>4</v>
      </c>
      <c r="B8" s="35" t="str">
        <f>'Shalamar Repair''s Specification'!D133</f>
        <v>SECTION - 04  CARGO AND BALLAST TANKS</v>
      </c>
      <c r="C8" s="38">
        <f>'Shalamar Repair''s Specification'!J164</f>
        <v>0</v>
      </c>
    </row>
    <row r="9" spans="1:3" ht="36" customHeight="1" thickBot="1">
      <c r="A9" s="36">
        <v>5</v>
      </c>
      <c r="B9" s="35" t="str">
        <f>'Shalamar Repair''s Specification'!D165</f>
        <v>SECTION - 05   CARGO SYSTEMS AND PIPING</v>
      </c>
      <c r="C9" s="38">
        <f>'Shalamar Repair''s Specification'!J249</f>
        <v>0</v>
      </c>
    </row>
    <row r="10" spans="1:3" ht="36" customHeight="1" thickBot="1">
      <c r="A10" s="36">
        <v>6</v>
      </c>
      <c r="B10" s="35" t="str">
        <f>'Shalamar Repair''s Specification'!D250</f>
        <v>SECTION - 06  ACCOMMODATION AND NAVIGATIONAL AIDS</v>
      </c>
      <c r="C10" s="38">
        <f>'Shalamar Repair''s Specification'!J267</f>
        <v>0</v>
      </c>
    </row>
    <row r="11" spans="1:3" ht="36" customHeight="1" thickBot="1">
      <c r="A11" s="36">
        <v>7</v>
      </c>
      <c r="B11" s="35" t="str">
        <f>'Shalamar Repair''s Specification'!D268</f>
        <v>SECTION - 07
 BOILERS</v>
      </c>
      <c r="C11" s="38">
        <f>'Shalamar Repair''s Specification'!J289</f>
        <v>0</v>
      </c>
    </row>
    <row r="12" spans="1:3" ht="36" customHeight="1" thickBot="1">
      <c r="A12" s="36">
        <v>8</v>
      </c>
      <c r="B12" s="35" t="str">
        <f>'Shalamar Repair''s Specification'!D290</f>
        <v>SECTION - 08  MAIN ENGINE</v>
      </c>
      <c r="C12" s="38">
        <f>'Shalamar Repair''s Specification'!J327</f>
        <v>0</v>
      </c>
    </row>
    <row r="13" spans="1:3" ht="36" customHeight="1" thickBot="1">
      <c r="A13" s="36">
        <v>9</v>
      </c>
      <c r="B13" s="34" t="str">
        <f>'Shalamar Repair''s Specification'!D328</f>
        <v>SECTION - 09  ENGINE ROOM AUXILIARIES</v>
      </c>
      <c r="C13" s="39">
        <f>'Shalamar Repair''s Specification'!J398</f>
        <v>0</v>
      </c>
    </row>
    <row r="14" spans="1:3" ht="36" customHeight="1" thickBot="1">
      <c r="A14" s="36">
        <v>10</v>
      </c>
      <c r="B14" s="34" t="str">
        <f>'Shalamar Repair''s Specification'!D399</f>
        <v>SECTION - 10   ENGINE ROOM PIPING &amp; VALVES.</v>
      </c>
      <c r="C14" s="38">
        <f>'Shalamar Repair''s Specification'!J454</f>
        <v>0</v>
      </c>
    </row>
    <row r="15" spans="1:3" ht="36" customHeight="1" thickBot="1">
      <c r="A15" s="36">
        <v>11</v>
      </c>
      <c r="B15" s="34" t="str">
        <f>'Shalamar Repair''s Specification'!D455</f>
        <v>SECTION - 11  DECK MACHINERY</v>
      </c>
      <c r="C15" s="38">
        <f>'Shalamar Repair''s Specification'!J474</f>
        <v>0</v>
      </c>
    </row>
    <row r="16" spans="1:3" ht="36" customHeight="1" thickBot="1">
      <c r="A16" s="36">
        <v>12</v>
      </c>
      <c r="B16" s="34" t="str">
        <f>'Shalamar Repair''s Specification'!D475</f>
        <v>SECTION - 12  ELECTRICAL MACHINERY</v>
      </c>
      <c r="C16" s="38">
        <f>'Shalamar Repair''s Specification'!J533</f>
        <v>0</v>
      </c>
    </row>
    <row r="17" spans="1:3" ht="36" customHeight="1" thickBot="1">
      <c r="A17" s="36">
        <v>13</v>
      </c>
      <c r="B17" s="34" t="str">
        <f>'Shalamar Repair''s Specification'!D534</f>
        <v>SECTION - 13
AUTOMATION AND CONTROL / GAUGES / SAFETY EQUIPMENT</v>
      </c>
      <c r="C17" s="38">
        <f>'Shalamar Repair''s Specification'!J614</f>
        <v>0</v>
      </c>
    </row>
    <row r="18" spans="1:3" ht="36" customHeight="1">
      <c r="A18" s="36">
        <v>14</v>
      </c>
      <c r="B18" s="34" t="str">
        <f>'Shalamar Repair''s Specification'!D615</f>
        <v>SECTION-14
 MISCELLENEOUS</v>
      </c>
      <c r="C18" s="38">
        <f>'Shalamar Repair''s Specification'!J642</f>
        <v>0</v>
      </c>
    </row>
    <row r="19" spans="1:3" ht="15.75" thickBot="1">
      <c r="A19" s="40"/>
      <c r="B19" s="41" t="s">
        <v>438</v>
      </c>
      <c r="C19" s="42">
        <f>SUM(C5:C18)</f>
        <v>0</v>
      </c>
    </row>
    <row r="20" spans="1:3">
      <c r="C20" s="7"/>
    </row>
    <row r="21" spans="1:3">
      <c r="C21" s="7"/>
    </row>
    <row r="22" spans="1:3">
      <c r="C22" s="7"/>
    </row>
    <row r="23" spans="1:3">
      <c r="C23" s="7"/>
    </row>
    <row r="24" spans="1:3">
      <c r="C24" s="7"/>
    </row>
    <row r="25" spans="1:3">
      <c r="C25" s="7"/>
    </row>
    <row r="26" spans="1:3">
      <c r="C26" s="7"/>
    </row>
    <row r="27" spans="1:3">
      <c r="C27" s="7"/>
    </row>
  </sheetData>
  <sheetProtection selectLockedCells="1"/>
  <mergeCells count="2">
    <mergeCell ref="B3:B4"/>
    <mergeCell ref="A3:A4"/>
  </mergeCells>
  <phoneticPr fontId="6" type="noConversion"/>
  <pageMargins left="0.22" right="0.1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Shalamar Repair's Specification</vt:lpstr>
      <vt:lpstr>Summary</vt:lpstr>
      <vt:lpstr>'Shalamar Repair''s Specification'!Print_Area</vt:lpstr>
      <vt:lpstr>'Shalamar Repair''s Specification'!Print_Titles</vt:lpstr>
    </vt:vector>
  </TitlesOfParts>
  <Company>PNSC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Abid-ur-Rehman</dc:creator>
  <cp:lastModifiedBy>Muhammad Zeeshan</cp:lastModifiedBy>
  <cp:lastPrinted>2026-09-14T11:50:43Z</cp:lastPrinted>
  <dcterms:created xsi:type="dcterms:W3CDTF">2013-01-18T05:57:51Z</dcterms:created>
  <dcterms:modified xsi:type="dcterms:W3CDTF">2026-09-14T12:59:44Z</dcterms:modified>
</cp:coreProperties>
</file>